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4.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Desmate árvores\"/>
    </mc:Choice>
  </mc:AlternateContent>
  <xr:revisionPtr revIDLastSave="0" documentId="13_ncr:1_{2AC2EF7C-A812-4757-9B51-B3F342ECC921}"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20" yWindow="-120" windowWidth="29040" windowHeight="15720" tabRatio="882" firstSheet="4" activeTab="14"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 l="1"/>
  <c r="E95" i="27"/>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F137" i="46" s="1"/>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K129" i="46" l="1"/>
  <c r="D60" i="12"/>
  <c r="F138" i="46"/>
  <c r="E60" i="12" s="1"/>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I138" i="46" l="1"/>
  <c r="L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Q134" i="15" l="1"/>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N167" i="56" s="1"/>
  <c r="O167" i="56" s="1"/>
  <c r="Q167" i="56" s="1"/>
  <c r="F402" i="56" s="1"/>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tc={295D66E5-1594-4FB2-ABF9-9CD7239F1AC9}</author>
  </authors>
  <commentList>
    <comment ref="F33" authorId="0" shapeId="0" xr:uid="{295D66E5-1594-4FB2-ABF9-9CD7239F1AC9}">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27 meses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<sst xmlns="http://schemas.openxmlformats.org/spreadsheetml/2006/main" count="2698" uniqueCount="1631">
  <si>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</si>
  <si>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</si>
  <si>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</si>
  <si>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</si>
  <si>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</si>
  <si>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</si>
  <si>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</si>
  <si>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</si>
  <si>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</si>
  <si>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</si>
  <si>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</si>
  <si>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</si>
  <si>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</si>
  <si>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</si>
  <si>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</si>
  <si>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</si>
  <si>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</si>
  <si>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</si>
  <si>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</si>
  <si>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</si>
  <si>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</si>
  <si>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</si>
  <si>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</si>
  <si>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</si>
  <si>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</si>
  <si>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</si>
  <si>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</si>
  <si>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</si>
  <si>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</si>
  <si>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</si>
  <si>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</si>
  <si>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</si>
  <si>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</si>
  <si>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</si>
  <si>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</si>
  <si>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</si>
  <si>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</si>
  <si>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</si>
  <si>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</si>
  <si>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</si>
  <si>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</si>
  <si>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</si>
  <si>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</si>
  <si>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</si>
  <si>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</si>
  <si>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</si>
  <si>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</si>
  <si>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</si>
  <si>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</si>
  <si>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</si>
  <si>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</si>
  <si>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</si>
  <si>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</si>
  <si>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</si>
  <si>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</si>
  <si>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</si>
  <si>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</si>
  <si>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</si>
  <si>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</si>
  <si>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</si>
  <si>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</si>
  <si>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</si>
  <si>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</si>
  <si>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</si>
  <si>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</si>
  <si>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</si>
  <si>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</si>
  <si>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</si>
  <si>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</si>
  <si>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</si>
  <si>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</si>
  <si>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</si>
  <si>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</si>
  <si>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</si>
  <si>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</si>
  <si>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</si>
  <si>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</si>
  <si>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</si>
  <si>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</si>
  <si>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</si>
  <si>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</si>
  <si>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</si>
  <si>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</si>
  <si>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</si>
  <si>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</si>
  <si>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</si>
  <si>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</si>
  <si>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</si>
  <si>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</si>
  <si>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</si>
  <si>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</si>
  <si>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</si>
  <si>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</si>
  <si>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</si>
  <si>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</si>
  <si>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</si>
  <si>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</si>
  <si>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</si>
  <si>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</si>
  <si>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</si>
  <si>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</si>
  <si>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</si>
  <si>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</si>
  <si>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</si>
  <si>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</si>
  <si>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</si>
  <si>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</si>
  <si>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</si>
  <si>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</si>
  <si>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</si>
  <si>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</si>
  <si>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</si>
  <si>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</si>
  <si>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</si>
  <si>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</si>
  <si>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</si>
  <si>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</si>
  <si>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</si>
  <si>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</si>
  <si>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</si>
  <si>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</si>
  <si>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</si>
  <si>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</si>
  <si>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</si>
  <si>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</si>
  <si>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</si>
  <si>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</si>
  <si>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</si>
  <si>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</si>
  <si>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</si>
  <si>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</si>
  <si>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</si>
  <si>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</si>
  <si>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</si>
  <si>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</si>
  <si>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</si>
  <si>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</si>
  <si>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</si>
  <si>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</si>
  <si>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</si>
  <si>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</si>
  <si>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</si>
  <si>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</si>
  <si>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</si>
  <si>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</si>
  <si>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</si>
  <si>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</si>
  <si>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</si>
  <si>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</si>
  <si>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</si>
  <si>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</si>
  <si>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</si>
  <si>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</si>
  <si>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</si>
  <si>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</si>
  <si>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</si>
  <si>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</si>
  <si>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</si>
  <si>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</si>
  <si>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</si>
  <si>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</si>
  <si>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</si>
  <si>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</si>
  <si>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</si>
  <si>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</si>
  <si>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</si>
  <si>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</si>
  <si>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</si>
  <si>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</si>
  <si>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</si>
  <si>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</si>
  <si>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</si>
  <si>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</si>
  <si>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</si>
  <si>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</si>
  <si>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</si>
  <si>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</si>
  <si>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</si>
  <si>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</si>
  <si>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</si>
  <si>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</si>
  <si>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</si>
  <si>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</si>
  <si>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</si>
  <si>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</si>
  <si>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</si>
  <si>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</si>
  <si>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</si>
  <si>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</si>
  <si>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</si>
  <si>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</si>
  <si>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</si>
  <si>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</si>
  <si>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</si>
  <si>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</si>
  <si>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</si>
  <si>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</si>
  <si>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</si>
  <si>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</si>
  <si>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</si>
  <si>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</si>
  <si>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</si>
  <si>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</si>
  <si>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</si>
  <si>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</si>
  <si>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</si>
  <si>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</si>
  <si>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</si>
  <si>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</si>
  <si>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</si>
  <si>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</si>
  <si>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</si>
  <si>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</si>
  <si>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</si>
  <si>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</si>
  <si>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</si>
  <si>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</si>
  <si>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</si>
  <si>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</si>
  <si>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</si>
  <si>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</si>
  <si>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</si>
  <si>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</si>
  <si>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</si>
  <si>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</si>
  <si>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</si>
  <si>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</si>
  <si>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</si>
  <si>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</si>
  <si>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</si>
  <si>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</si>
  <si>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</si>
  <si>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</si>
  <si>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</si>
  <si>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</si>
  <si>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</si>
  <si>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</si>
  <si>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</si>
  <si>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</si>
  <si>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</si>
  <si>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</si>
  <si>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</si>
  <si>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</si>
  <si>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</si>
  <si>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</si>
  <si>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</si>
  <si>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</si>
  <si>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</si>
  <si>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</si>
  <si>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</si>
  <si>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</si>
  <si>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</si>
  <si>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</si>
  <si>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</si>
  <si>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</si>
  <si>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</si>
  <si>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</si>
  <si>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</si>
  <si>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</si>
  <si>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</si>
  <si>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</si>
  <si>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</si>
  <si>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</si>
  <si>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</si>
  <si>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</si>
  <si>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</si>
  <si>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</si>
  <si>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</si>
  <si>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</si>
  <si>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</si>
  <si>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</si>
  <si>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</si>
  <si>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</si>
  <si>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</si>
  <si>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</si>
  <si>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</si>
  <si>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</si>
  <si>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</si>
  <si>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</si>
  <si>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</si>
  <si>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</si>
  <si>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</si>
  <si>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</si>
  <si>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</si>
  <si>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</si>
  <si>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</si>
  <si>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</si>
  <si>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</si>
  <si>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</si>
  <si>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</si>
  <si>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</si>
  <si>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</si>
  <si>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</si>
  <si>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</si>
  <si>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</si>
  <si>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</si>
  <si>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</si>
  <si>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</si>
  <si>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</si>
  <si>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</si>
  <si>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</si>
  <si>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</si>
  <si>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</si>
  <si>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</si>
  <si>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</si>
  <si>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</si>
  <si>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</si>
  <si>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</si>
  <si>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</si>
  <si>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</si>
  <si>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</si>
  <si>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</si>
  <si>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</si>
  <si>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</si>
  <si>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</si>
  <si>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</si>
  <si>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</si>
  <si>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</si>
  <si>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</si>
  <si>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</si>
  <si>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</si>
  <si>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</si>
  <si>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</si>
  <si>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</si>
  <si>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</si>
  <si>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</si>
  <si>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</si>
  <si>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</si>
  <si>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</si>
  <si>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</si>
  <si>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</si>
  <si>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</si>
  <si>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</si>
  <si>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</si>
  <si>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</si>
  <si>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</si>
  <si>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</si>
  <si>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</si>
  <si>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</si>
  <si>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</si>
  <si>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</si>
  <si>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</si>
  <si>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</si>
  <si>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</si>
  <si>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</si>
  <si>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</si>
  <si>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</si>
  <si>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</si>
  <si>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</si>
  <si>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</si>
  <si>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</si>
  <si>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</si>
  <si>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</si>
  <si>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</si>
  <si>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</si>
  <si>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</si>
  <si>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</si>
  <si>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</si>
  <si>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</si>
  <si>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</si>
  <si>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</si>
  <si>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</si>
  <si>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</si>
  <si>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</si>
  <si>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</si>
  <si>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</si>
  <si>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</si>
  <si>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</si>
  <si>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</si>
  <si>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</si>
  <si>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</si>
  <si>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</si>
  <si>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</si>
  <si>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</si>
  <si>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</si>
  <si>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</si>
  <si>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</si>
  <si>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</si>
  <si>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</si>
  <si>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</si>
  <si>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</si>
  <si>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</si>
  <si>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</si>
  <si>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</si>
  <si>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</si>
  <si>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</si>
  <si>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</si>
  <si>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</si>
  <si>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</si>
  <si>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</si>
  <si>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</si>
  <si>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</si>
  <si>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</si>
  <si>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</si>
  <si>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</si>
  <si>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</si>
  <si>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</si>
  <si>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</si>
  <si>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</si>
  <si>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</si>
  <si>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</si>
  <si>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</si>
  <si>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</si>
  <si>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</si>
  <si>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</si>
  <si>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</si>
  <si>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</si>
  <si>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</si>
  <si>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</si>
  <si>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</si>
  <si>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</si>
  <si>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</si>
  <si>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</si>
  <si>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</si>
  <si>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</si>
  <si>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</si>
  <si>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</si>
  <si>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</si>
  <si>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</si>
  <si>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</si>
  <si>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</si>
  <si>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</si>
  <si>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</si>
  <si>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</si>
  <si>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</si>
  <si>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</si>
  <si>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</si>
  <si>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</si>
  <si>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</si>
  <si>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</si>
  <si>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</si>
  <si>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</si>
  <si>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</si>
  <si>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</si>
  <si>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</si>
  <si>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</si>
  <si>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</si>
  <si>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</si>
  <si>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</si>
  <si>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</si>
  <si>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</si>
  <si>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</si>
  <si>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</si>
  <si>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</si>
  <si>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</si>
  <si>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</si>
  <si>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</si>
  <si>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</si>
  <si>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</si>
  <si>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</si>
  <si>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</si>
  <si>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</si>
  <si>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</si>
  <si>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</si>
  <si>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</si>
  <si>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</si>
  <si>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</si>
  <si>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</si>
  <si>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</si>
  <si>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</si>
  <si>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</si>
  <si>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</si>
  <si>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</si>
  <si>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</si>
  <si>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</si>
  <si>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</si>
  <si>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</si>
  <si>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</si>
  <si>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</si>
  <si>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</si>
  <si>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</si>
  <si>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</si>
  <si>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</si>
  <si>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</si>
  <si>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</si>
  <si>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</si>
  <si>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</si>
  <si>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</si>
  <si>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</si>
  <si>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</si>
  <si>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</si>
  <si>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</si>
  <si>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</si>
  <si>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</si>
  <si>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</si>
  <si>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</si>
  <si>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</si>
  <si>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</si>
  <si>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</si>
  <si>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</si>
  <si>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</si>
  <si>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</si>
  <si>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</si>
  <si>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</si>
  <si>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</si>
  <si>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</si>
  <si>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</si>
  <si>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</si>
  <si>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</si>
  <si>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</si>
  <si>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</si>
  <si>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</si>
  <si>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</si>
  <si>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</si>
  <si>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</si>
  <si>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</si>
  <si>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</si>
  <si>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</si>
  <si>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</si>
  <si>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</si>
  <si>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</si>
  <si>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</si>
  <si>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</si>
  <si>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</si>
  <si>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</si>
  <si>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</si>
  <si>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</si>
  <si>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</si>
  <si>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</si>
  <si>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</si>
  <si>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</si>
  <si>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</si>
  <si>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</si>
  <si>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</si>
  <si>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</si>
  <si>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</si>
  <si>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</si>
  <si>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</si>
  <si>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</si>
  <si>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</si>
  <si>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</si>
  <si>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</si>
  <si>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</si>
  <si>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</si>
  <si>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</si>
  <si>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</si>
  <si>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</si>
  <si>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</si>
  <si>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</si>
  <si>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</si>
  <si>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</si>
  <si>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</si>
  <si>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</si>
  <si>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</si>
  <si>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</si>
  <si>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</si>
  <si>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</si>
  <si>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</si>
  <si>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</si>
  <si>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</si>
  <si>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</si>
  <si>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</si>
  <si>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</si>
  <si>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</si>
  <si>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</si>
  <si>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</si>
  <si>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</si>
  <si>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</si>
  <si>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</si>
  <si>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</si>
  <si>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</si>
  <si>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</si>
  <si>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</si>
  <si>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</si>
  <si>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</si>
  <si>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</si>
  <si>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</si>
  <si>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</si>
  <si>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</si>
  <si>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</si>
  <si>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</si>
  <si>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</si>
  <si>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</si>
  <si>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</si>
  <si>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</si>
  <si>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</si>
  <si>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</si>
  <si>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</si>
  <si>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</si>
  <si>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</si>
  <si>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</si>
  <si>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</si>
  <si>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</si>
  <si>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</si>
  <si>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</si>
  <si>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</si>
  <si>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</si>
  <si>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</si>
  <si>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</si>
  <si>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</si>
  <si>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</si>
  <si>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</si>
  <si>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</si>
  <si>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</si>
  <si>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</si>
  <si>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</si>
  <si>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</si>
  <si>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</si>
  <si>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</si>
  <si>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</si>
  <si>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</si>
  <si>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</si>
  <si>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</si>
  <si>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</si>
  <si>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</si>
  <si>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</si>
  <si>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</si>
  <si>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</si>
  <si>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</si>
  <si>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</si>
  <si>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</si>
  <si>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</si>
  <si>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</si>
  <si>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</si>
  <si>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</si>
  <si>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</si>
  <si>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</si>
  <si>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</si>
  <si>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</si>
  <si>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</si>
  <si>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</si>
  <si>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</si>
  <si>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</si>
  <si>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</si>
  <si>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</si>
  <si>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</si>
  <si>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</si>
  <si>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</si>
  <si>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</si>
  <si>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</si>
  <si>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</si>
  <si>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</si>
  <si>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</si>
  <si>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</si>
  <si>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</si>
  <si>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</si>
  <si>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</si>
  <si>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</si>
  <si>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</si>
  <si>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</si>
  <si>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</si>
  <si>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</si>
  <si>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</si>
  <si>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</si>
  <si>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</si>
  <si>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</si>
  <si>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</si>
  <si>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</si>
  <si>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</si>
  <si>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</si>
  <si>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</si>
  <si>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</si>
  <si>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</si>
  <si>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</si>
  <si>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</si>
  <si>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</si>
  <si>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</si>
  <si>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</si>
  <si>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</si>
  <si>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</si>
  <si>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</si>
  <si>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</si>
  <si>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</si>
  <si>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</si>
  <si>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</si>
  <si>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</si>
  <si>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</si>
  <si>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</si>
  <si>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</si>
  <si>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</si>
  <si>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</si>
  <si>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</si>
  <si>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</si>
  <si>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</si>
  <si>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</si>
  <si>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</si>
  <si>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</si>
  <si>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</si>
  <si>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</si>
  <si>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</si>
  <si>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</si>
  <si>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</si>
  <si>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</si>
  <si>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</si>
  <si>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</si>
  <si>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</si>
  <si>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</si>
  <si>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</si>
  <si>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</si>
  <si>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</si>
  <si>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</si>
  <si>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</si>
  <si>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</si>
  <si>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</si>
  <si>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</si>
  <si>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</si>
  <si>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</si>
  <si>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</si>
  <si>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</si>
  <si>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</si>
  <si>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</si>
  <si>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</si>
  <si>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</si>
  <si>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</si>
  <si>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</si>
  <si>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</si>
  <si>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</si>
  <si>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</si>
  <si>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</si>
  <si>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</si>
  <si>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</si>
  <si>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</si>
  <si>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</si>
  <si>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</si>
  <si>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</si>
  <si>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</si>
  <si>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</si>
  <si>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</si>
  <si>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</si>
  <si>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</si>
  <si>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</si>
  <si>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</si>
  <si>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</si>
  <si>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</si>
  <si>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</si>
  <si>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</si>
  <si>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</si>
  <si>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</si>
  <si>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</si>
  <si>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</si>
  <si>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</si>
  <si>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</si>
  <si>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</si>
  <si>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</si>
  <si>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</si>
  <si>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</si>
  <si>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</si>
  <si>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</si>
  <si>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</si>
  <si>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</si>
  <si>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</si>
  <si>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</si>
  <si>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</si>
  <si>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</si>
  <si>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</si>
  <si>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</si>
  <si>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</si>
  <si>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</si>
  <si>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</si>
  <si>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</si>
  <si>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</si>
  <si>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</si>
  <si>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</si>
  <si>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</si>
  <si>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</si>
  <si>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</si>
  <si>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</si>
  <si>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</si>
  <si>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</si>
  <si>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</si>
  <si>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</si>
  <si>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</si>
  <si>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</si>
  <si>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</si>
  <si>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</si>
  <si>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</si>
  <si>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</si>
  <si>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</si>
  <si>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</si>
  <si>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</si>
  <si>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</si>
  <si>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</si>
  <si>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</si>
  <si>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</si>
  <si>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</si>
  <si>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</si>
  <si>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</si>
  <si>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</si>
  <si>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</si>
  <si>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</si>
  <si>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</si>
  <si>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</si>
  <si>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</si>
  <si>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</si>
  <si>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</si>
  <si>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</si>
  <si>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</si>
  <si>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</si>
  <si>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</si>
  <si>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</si>
  <si>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</si>
  <si>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</si>
  <si>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</si>
  <si>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</si>
  <si>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</si>
  <si>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</si>
  <si>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</si>
  <si>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</si>
  <si>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</si>
  <si>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</si>
  <si>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</si>
  <si>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</si>
  <si>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</si>
  <si>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</si>
  <si>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</si>
  <si>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</si>
  <si>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</si>
  <si>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</si>
  <si>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</si>
  <si>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</si>
  <si>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</si>
  <si>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</si>
  <si>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</si>
  <si>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</si>
  <si>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</si>
  <si>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</si>
  <si>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</si>
  <si>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</si>
  <si>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</si>
  <si>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</si>
  <si>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</si>
  <si>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</si>
  <si>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</si>
  <si>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</si>
  <si>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</si>
  <si>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</si>
  <si>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</si>
  <si>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</si>
  <si>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</si>
  <si>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</si>
  <si>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</si>
  <si>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</si>
  <si>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</si>
  <si>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</si>
  <si>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</si>
  <si>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</si>
  <si>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</si>
  <si>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</si>
  <si>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</si>
  <si>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</si>
  <si>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</si>
  <si>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</si>
  <si>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</si>
  <si>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</si>
  <si>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</si>
  <si>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</si>
  <si>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</si>
  <si>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</si>
  <si>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</si>
  <si>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</si>
  <si>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</si>
  <si>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</si>
  <si>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</si>
  <si>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</si>
  <si>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</si>
  <si>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</si>
  <si>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</si>
  <si>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</si>
  <si>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</si>
  <si>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</si>
  <si>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</si>
  <si>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</si>
  <si>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</si>
  <si>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</si>
  <si>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</si>
  <si>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</si>
  <si>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</si>
  <si>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</si>
  <si>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</si>
  <si>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</si>
  <si>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</si>
  <si>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</si>
  <si>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</si>
  <si>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</si>
  <si>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</si>
  <si>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</si>
  <si>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</si>
  <si>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</si>
  <si>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</si>
  <si>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</si>
  <si>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</si>
  <si>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</si>
  <si>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</si>
  <si>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</si>
  <si>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</si>
  <si>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</si>
  <si>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</si>
  <si>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</si>
  <si>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</si>
  <si>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</si>
  <si>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</si>
  <si>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</si>
  <si>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</si>
  <si>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</si>
  <si>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</si>
  <si>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</si>
  <si>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</si>
  <si>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</si>
  <si>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</si>
  <si>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</si>
  <si>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</si>
  <si>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</si>
  <si>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</si>
  <si>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</si>
  <si>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</si>
  <si>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</si>
  <si>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</si>
  <si>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</si>
  <si>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</si>
  <si>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</si>
  <si>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</si>
  <si>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</si>
  <si>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</si>
  <si>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</si>
  <si>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</si>
  <si>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</si>
  <si>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</si>
  <si>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</si>
  <si>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</si>
  <si>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</si>
  <si>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</si>
  <si>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</si>
  <si>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</si>
  <si>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</si>
  <si>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</si>
  <si>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</si>
  <si>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</si>
  <si>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</si>
  <si>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</si>
  <si>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</si>
  <si>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</si>
  <si>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</si>
  <si>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</si>
  <si>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</si>
  <si>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</si>
  <si>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</si>
  <si>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</si>
  <si>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</si>
  <si>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</si>
  <si>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</si>
  <si>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</si>
  <si>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</si>
  <si>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</si>
  <si>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</si>
  <si>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</si>
  <si>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</si>
  <si>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</si>
  <si>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</si>
  <si>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</si>
  <si>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</si>
  <si>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</si>
  <si>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</si>
  <si>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</si>
  <si>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</si>
  <si>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</si>
  <si>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</si>
  <si>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</si>
  <si>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</si>
  <si>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</si>
  <si>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</si>
  <si>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</si>
  <si>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</si>
  <si>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</si>
  <si>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</si>
  <si>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</si>
  <si>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</si>
  <si>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</si>
  <si>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</si>
  <si>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</si>
  <si>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</si>
  <si>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</si>
  <si>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</si>
  <si>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</si>
  <si>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</si>
  <si>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</si>
  <si>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</si>
  <si>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</si>
  <si>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</si>
  <si>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</si>
  <si>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</si>
  <si>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</si>
  <si>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</si>
  <si>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</si>
  <si>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</si>
  <si>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</si>
  <si>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</si>
  <si>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</si>
  <si>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</si>
  <si>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</si>
  <si>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</si>
  <si>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</si>
  <si>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</si>
  <si>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</si>
  <si>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</si>
  <si>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</si>
  <si>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</si>
  <si>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</si>
  <si>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</si>
  <si>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</si>
  <si>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</si>
  <si>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</si>
  <si>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</si>
  <si>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</si>
  <si>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</si>
  <si>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</si>
  <si>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</si>
  <si>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</si>
  <si>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</si>
  <si>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</si>
  <si>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</si>
  <si>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</si>
  <si>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</si>
  <si>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</si>
  <si>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</si>
  <si>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</si>
  <si>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</si>
  <si>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</si>
  <si>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</si>
  <si>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</si>
  <si>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</si>
  <si>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</si>
  <si>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</si>
  <si>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</si>
  <si>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</si>
  <si>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</si>
  <si>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</si>
  <si>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</si>
  <si>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</si>
  <si>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</si>
  <si>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</si>
  <si>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</si>
  <si>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</si>
  <si>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</si>
  <si>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</si>
  <si>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</si>
  <si>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</si>
  <si>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</si>
  <si>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</si>
  <si>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</si>
  <si>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</si>
  <si>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</si>
  <si>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</si>
  <si>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</si>
  <si>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</si>
  <si>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</si>
  <si>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</si>
  <si>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</si>
  <si>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</si>
  <si>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</si>
  <si>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</si>
  <si>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</si>
  <si>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</si>
  <si>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</si>
  <si>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</si>
  <si>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</si>
  <si>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</si>
  <si>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</si>
  <si>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</si>
  <si>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</si>
  <si>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</si>
  <si>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</si>
  <si>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</si>
  <si>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</si>
  <si>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</si>
  <si>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</si>
  <si>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</si>
  <si>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</si>
  <si>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</si>
  <si>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</si>
  <si>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</si>
  <si>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</si>
  <si>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</si>
  <si>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</si>
  <si>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</si>
  <si>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</si>
  <si>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</si>
  <si>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</si>
  <si>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</si>
  <si>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</si>
  <si>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</si>
  <si>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</si>
  <si>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</si>
  <si>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</si>
  <si>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</si>
  <si>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</si>
  <si>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</si>
  <si>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</si>
  <si>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</si>
  <si>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</si>
  <si>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</si>
  <si>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</si>
  <si>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</si>
  <si>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</si>
  <si>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</si>
  <si>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</si>
  <si>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</si>
  <si>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</si>
  <si>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</si>
  <si>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</si>
  <si>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</si>
  <si>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</si>
  <si>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</si>
  <si>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</si>
  <si>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</si>
  <si>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</si>
  <si>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</si>
  <si>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</si>
  <si>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</si>
  <si>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</si>
  <si>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</si>
  <si>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</si>
  <si>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</si>
  <si>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</si>
  <si>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</si>
  <si>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</si>
  <si>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</si>
  <si>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</si>
  <si>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</si>
  <si>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</si>
  <si>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</si>
  <si>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</si>
  <si>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</si>
  <si>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</si>
  <si>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</si>
  <si>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</si>
  <si>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</si>
  <si>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</si>
  <si>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</si>
  <si>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</si>
  <si>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</si>
  <si>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</si>
  <si>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</si>
  <si>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</si>
  <si>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</si>
  <si>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</si>
  <si>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</si>
  <si>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</si>
  <si>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</si>
  <si>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</si>
  <si>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</si>
  <si>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</si>
  <si>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</si>
  <si>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</si>
  <si>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</si>
  <si>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</si>
  <si>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</si>
  <si>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</si>
  <si>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</si>
  <si>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</si>
  <si>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</si>
  <si>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</si>
  <si>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</si>
  <si>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</si>
  <si>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</si>
  <si>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</si>
  <si>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</si>
  <si>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</si>
  <si>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</si>
  <si>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</si>
  <si>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</si>
  <si>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</si>
  <si>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</si>
  <si>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</si>
  <si>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</si>
  <si>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</si>
  <si>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</si>
  <si>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</si>
  <si>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</si>
  <si>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</si>
  <si>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</si>
  <si>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</si>
  <si>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</si>
  <si>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</si>
  <si>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</si>
  <si>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</si>
  <si>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</si>
  <si>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</si>
  <si>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</si>
  <si>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</si>
  <si>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</si>
  <si>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</si>
  <si>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</si>
  <si>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</si>
  <si>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</si>
  <si>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</si>
  <si>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</si>
  <si>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</si>
  <si>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</si>
  <si>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</si>
  <si>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</si>
  <si>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</si>
  <si>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</si>
  <si>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</si>
  <si>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</si>
  <si>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</si>
  <si>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</si>
  <si>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</si>
  <si>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</si>
  <si>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</si>
  <si>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</si>
  <si>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</si>
  <si>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</si>
  <si>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</si>
  <si>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</si>
  <si>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</si>
  <si>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</si>
  <si>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</si>
  <si>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</si>
  <si>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</si>
  <si>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</si>
  <si>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</si>
  <si>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</si>
  <si>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</si>
  <si>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</si>
  <si>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</si>
  <si>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</si>
  <si>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</si>
  <si>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</si>
  <si>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</si>
  <si>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</si>
  <si>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</si>
  <si>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</si>
  <si>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</si>
  <si>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</si>
  <si>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</si>
  <si>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</si>
  <si>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</si>
  <si>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</si>
  <si>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</si>
  <si>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</si>
  <si>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</si>
  <si>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</si>
  <si>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</si>
  <si>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</si>
  <si>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</si>
  <si>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</si>
  <si>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</si>
  <si>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</si>
  <si>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</si>
  <si>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</si>
  <si>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</si>
  <si>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</si>
  <si>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</si>
  <si>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</si>
  <si>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</si>
  <si>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</si>
  <si>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</si>
  <si>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</si>
  <si>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</si>
  <si>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</si>
  <si>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</si>
  <si>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</si>
  <si>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</si>
  <si>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</si>
  <si>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</si>
  <si>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</si>
  <si>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</si>
  <si>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</si>
  <si>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</si>
  <si>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</si>
  <si>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</si>
  <si>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</si>
  <si>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</si>
  <si>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</si>
  <si>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</si>
  <si>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</si>
  <si>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</si>
  <si>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</si>
  <si>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</si>
  <si>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</si>
  <si>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</si>
  <si>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</si>
  <si>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</si>
  <si>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</si>
  <si>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</si>
  <si>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</si>
  <si>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</si>
  <si>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</si>
  <si>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</si>
  <si>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</si>
  <si>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</si>
  <si>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</si>
  <si>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</si>
  <si>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</si>
  <si>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</si>
  <si>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</si>
  <si>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</si>
  <si>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</si>
  <si>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</si>
  <si>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</si>
  <si>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</si>
  <si>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</si>
  <si>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</si>
  <si>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</si>
  <si>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</si>
  <si>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</si>
  <si>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</si>
  <si>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</si>
  <si>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</si>
  <si>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</si>
  <si>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</si>
  <si>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</si>
  <si>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</si>
  <si>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</si>
  <si>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</si>
  <si>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</si>
  <si>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</si>
  <si>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</si>
  <si>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</si>
  <si>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</si>
  <si>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</si>
  <si>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</si>
  <si>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</si>
  <si>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</si>
  <si>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</si>
  <si>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</si>
  <si>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</si>
  <si>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</si>
  <si>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</si>
  <si>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</si>
  <si>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</si>
  <si>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</si>
  <si>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</si>
  <si>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</si>
  <si>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</si>
  <si>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</si>
  <si>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</si>
  <si>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</si>
  <si>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</si>
  <si>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</si>
  <si>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</si>
  <si>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</si>
  <si>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</si>
  <si>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</si>
  <si>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</si>
  <si>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</si>
  <si>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</si>
  <si>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</si>
  <si>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</si>
  <si>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</si>
  <si>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</si>
  <si>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</si>
  <si>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</si>
  <si>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</si>
  <si>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</si>
  <si>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</si>
  <si>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</si>
  <si>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</si>
  <si>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</si>
  <si>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</si>
  <si>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</si>
  <si>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</si>
  <si>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</si>
  <si>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</si>
  <si>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</si>
  <si>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</si>
  <si>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</si>
  <si>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</si>
  <si>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</si>
  <si>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</si>
  <si>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</si>
  <si>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</si>
  <si>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</si>
  <si>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</si>
  <si>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</si>
  <si>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</si>
  <si>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</si>
  <si>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</si>
  <si>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</si>
  <si>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</si>
  <si>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</si>
  <si>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</si>
  <si>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</si>
  <si>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</si>
  <si>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</si>
  <si>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</si>
  <si>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</si>
  <si>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</si>
  <si>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</si>
  <si>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</si>
  <si>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</si>
  <si>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</si>
  <si>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</si>
  <si>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</si>
  <si>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</si>
  <si>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</si>
  <si>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</si>
  <si>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</si>
  <si>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</si>
  <si>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</si>
  <si>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</si>
  <si>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</si>
  <si>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</si>
  <si>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</si>
  <si>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</si>
  <si>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</si>
  <si>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</si>
  <si>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</si>
  <si>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</si>
  <si>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</si>
  <si>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</si>
  <si>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</si>
  <si>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</si>
  <si>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</si>
  <si>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</si>
  <si>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</si>
  <si>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</si>
  <si>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</si>
  <si>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</si>
  <si>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</si>
  <si>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</si>
  <si>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</si>
  <si>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</si>
  <si>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</si>
  <si>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</si>
  <si>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</si>
  <si>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</si>
  <si>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</si>
  <si>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</si>
  <si>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</si>
  <si>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</si>
  <si>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</si>
  <si>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</si>
  <si>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</si>
  <si>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</si>
  <si>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</si>
  <si>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</si>
  <si>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</si>
  <si>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</si>
  <si>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</si>
  <si>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</si>
  <si>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</si>
  <si>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</si>
  <si>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</si>
  <si>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</si>
  <si>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</si>
  <si>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</si>
  <si>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</si>
  <si>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</si>
  <si>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</si>
  <si>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</si>
  <si>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</si>
  <si>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</si>
  <si>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</si>
  <si>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</si>
  <si>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</si>
  <si>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</si>
  <si>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</si>
  <si>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</si>
  <si>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</si>
  <si>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</si>
  <si>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</si>
  <si>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</si>
  <si>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</si>
  <si>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</si>
  <si>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</si>
  <si>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</si>
  <si>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</si>
  <si>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</si>
  <si>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</si>
  <si>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</si>
  <si>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</si>
  <si>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</si>
  <si>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</si>
  <si>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</si>
  <si>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</si>
  <si>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</si>
  <si>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</si>
  <si>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</si>
  <si>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</si>
  <si>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</si>
  <si>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</si>
  <si>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</si>
  <si>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</si>
  <si>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</si>
  <si>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</si>
  <si>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</si>
  <si>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</si>
  <si>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</si>
  <si>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</si>
  <si>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</si>
  <si>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</si>
  <si>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</si>
  <si>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</si>
  <si>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</si>
  <si>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</si>
  <si>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</si>
  <si>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</si>
  <si>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</si>
  <si>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</si>
  <si>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</si>
  <si>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</si>
  <si>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</si>
  <si>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</si>
  <si>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</si>
  <si>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</si>
  <si>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</si>
  <si>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</si>
  <si>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</si>
  <si>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</si>
  <si>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</si>
  <si>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</si>
  <si>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</si>
  <si>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</si>
  <si>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</si>
  <si>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</si>
  <si>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</si>
  <si>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</si>
  <si>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</si>
  <si>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</si>
  <si>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</si>
  <si>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</si>
  <si>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</si>
  <si>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</si>
  <si>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</si>
  <si>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</si>
  <si>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</si>
  <si>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</si>
  <si>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</si>
  <si>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</si>
  <si>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</si>
  <si>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</si>
  <si>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</si>
  <si>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</si>
  <si>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</si>
  <si>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</si>
  <si>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</si>
  <si>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</si>
  <si>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</si>
  <si>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</si>
  <si>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</si>
  <si>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</si>
  <si>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</si>
  <si>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</si>
  <si>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</si>
  <si>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</si>
  <si>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</si>
  <si>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</si>
  <si>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</si>
  <si>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</si>
  <si>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</si>
  <si>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</si>
  <si>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</si>
  <si>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</si>
  <si>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</si>
  <si>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</si>
  <si>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</si>
  <si>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</si>
  <si>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</si>
  <si>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</si>
  <si>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</si>
  <si>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</si>
  <si>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</si>
  <si>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</si>
  <si>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</si>
  <si>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</si>
  <si>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</si>
  <si>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</si>
  <si>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</si>
  <si>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</si>
  <si>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</si>
  <si>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</si>
  <si>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</si>
  <si>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</si>
  <si>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</si>
  <si>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</si>
  <si>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</si>
  <si>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</si>
  <si>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</si>
  <si>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</si>
  <si>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</si>
  <si>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</si>
  <si>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</si>
  <si>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</si>
  <si>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</si>
  <si>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</si>
  <si>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</si>
  <si>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</si>
  <si>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</si>
  <si>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</si>
  <si>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</si>
  <si>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</si>
  <si>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</si>
  <si>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</si>
  <si>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</si>
  <si>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</si>
  <si>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</si>
  <si>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</si>
  <si>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</si>
  <si>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</si>
  <si>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</si>
  <si>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</si>
  <si>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</si>
  <si>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</si>
  <si>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</si>
  <si>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</si>
  <si>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</si>
  <si>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</si>
  <si>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</si>
  <si>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</si>
  <si>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</si>
  <si>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</si>
  <si>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</si>
  <si>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</si>
  <si>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</si>
  <si>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</si>
  <si>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</si>
  <si>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</si>
  <si>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</si>
  <si>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</si>
  <si>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</si>
  <si>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</si>
  <si>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</si>
  <si>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</si>
  <si>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</si>
  <si>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</si>
  <si>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</si>
  <si>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</si>
  <si>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</si>
  <si>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</si>
  <si>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</si>
  <si>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</si>
  <si>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</si>
  <si>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</si>
  <si>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</si>
  <si>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</si>
  <si>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</si>
  <si>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</si>
  <si>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</si>
  <si>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</si>
  <si>
    <t>Outras reinosas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</si>
</sst>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0</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persons/person.xml><?xml version="1.0" encoding="utf-8"?>
<personList xmlns="http://schemas.microsoft.com/office/spreadsheetml/2018/threadedcomments" xmlns:x="http://schemas.openxmlformats.org/spreadsheetml/2006/main">
  <person displayName="Tiago Martinho" id="{4EAF62AA-C9A7-4DA6-978F-50F4610F87D1}" userId="S::tiagomartinho@uvw.pt::f6499f94-24fb-4b2f-9380-7d8f8415ce68" providerId="AD"/>
</personList>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33" dT="2025-05-02T09:43:37.82" personId="{4EAF62AA-C9A7-4DA6-978F-50F4610F87D1}" id="{295D66E5-1594-4FB2-ABF9-9CD7239F1AC9}">
    <text>27 meses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14"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2"/>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35"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3" sqref="F33"/>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819">
        <v>2025</v>
      </c>
      <c r="F33" s="819">
        <f>27/12</f>
        <v>2.25</v>
      </c>
      <c r="G33" s="963"/>
      <c r="P33" s="364"/>
    </row>
    <row r="34" spans="4:16" x14ac:dyDescent="0.25">
      <c r="D34" s="283" t="s">
        <v>37</v>
      </c>
      <c r="E34" s="819"/>
      <c r="F34" s="819"/>
      <c r="G34" s="963"/>
      <c r="P34" s="364"/>
    </row>
    <row r="35" spans="4:16" x14ac:dyDescent="0.25">
      <c r="D35" s="208" t="s">
        <v>264</v>
      </c>
      <c r="E35" s="819"/>
      <c r="F35" s="819"/>
      <c r="G35" s="963"/>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34" zoomScale="55" zoomScaleNormal="55"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74" t="str">
        <f>IF(Triagem!C29="", "Não indicou na TRIAGEM se esta folha se adequa ao projeto", IF(Triagem!C29="Não", "Não necessita de preencher esta folha", "Folha a ser preenchida"))</f>
        <v>Não indicou na TRIAGEM se esta folha se adequa ao projeto</v>
      </c>
      <c r="D8" s="1074"/>
      <c r="E8" s="1074"/>
      <c r="F8" s="1074"/>
      <c r="G8" s="1074"/>
      <c r="H8" s="376"/>
      <c r="I8" s="376"/>
      <c r="J8" s="376"/>
    </row>
    <row r="9" spans="2:13" x14ac:dyDescent="0.25"/>
    <row r="10" spans="2:13" x14ac:dyDescent="0.25"/>
    <row r="11" spans="2:13" ht="18.75" x14ac:dyDescent="0.3">
      <c r="B11" s="932"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83" t="s">
        <v>1616</v>
      </c>
      <c r="C26" s="1083"/>
      <c r="D26" s="1083"/>
      <c r="E26" s="1083"/>
      <c r="F26" s="1083"/>
      <c r="G26" s="1083"/>
      <c r="H26" s="604"/>
      <c r="I26" s="604"/>
      <c r="J26" s="604"/>
    </row>
    <row r="27" spans="2:19" x14ac:dyDescent="0.25">
      <c r="B27" s="933" t="s">
        <v>1617</v>
      </c>
      <c r="C27" s="172"/>
      <c r="D27" s="172"/>
      <c r="E27" s="172"/>
      <c r="F27" s="172"/>
      <c r="G27" s="172"/>
    </row>
    <row r="28" spans="2:19" x14ac:dyDescent="0.25">
      <c r="B28" s="934" t="s">
        <v>27</v>
      </c>
      <c r="C28" s="935" t="s">
        <v>4</v>
      </c>
      <c r="D28" s="936"/>
      <c r="E28" s="935" t="s">
        <v>674</v>
      </c>
      <c r="F28" s="937"/>
      <c r="G28" s="936"/>
    </row>
    <row r="29" spans="2:19" ht="21.6" customHeight="1" x14ac:dyDescent="0.25">
      <c r="B29" s="938" t="s">
        <v>7</v>
      </c>
      <c r="C29" s="1078" t="s">
        <v>670</v>
      </c>
      <c r="D29" s="1079"/>
      <c r="E29" s="939" t="s">
        <v>1618</v>
      </c>
      <c r="F29" s="940"/>
      <c r="G29" s="941"/>
      <c r="H29" s="423"/>
      <c r="I29" s="423"/>
      <c r="J29" s="423"/>
      <c r="K29" s="423"/>
      <c r="L29" s="423"/>
      <c r="M29" s="423"/>
      <c r="N29" s="423"/>
      <c r="O29" s="423"/>
      <c r="P29" s="423"/>
      <c r="Q29" s="423"/>
      <c r="R29" s="423"/>
      <c r="S29" s="423"/>
    </row>
    <row r="30" spans="2:19" ht="70.5" customHeight="1" x14ac:dyDescent="0.25">
      <c r="B30" s="938" t="s">
        <v>523</v>
      </c>
      <c r="C30" s="1078" t="s">
        <v>671</v>
      </c>
      <c r="D30" s="1079"/>
      <c r="E30" s="1084" t="s">
        <v>1085</v>
      </c>
      <c r="F30" s="1085"/>
      <c r="G30" s="1086"/>
      <c r="H30" s="605"/>
      <c r="I30" s="605"/>
      <c r="J30" s="605"/>
      <c r="K30" s="424"/>
      <c r="L30" s="424"/>
      <c r="M30" s="424"/>
      <c r="N30" s="424"/>
      <c r="O30" s="424"/>
      <c r="P30" s="424"/>
      <c r="Q30" s="424"/>
      <c r="R30" s="424"/>
      <c r="S30" s="424"/>
    </row>
    <row r="31" spans="2:19" ht="40.9" customHeight="1" x14ac:dyDescent="0.25">
      <c r="B31" s="938" t="s">
        <v>524</v>
      </c>
      <c r="C31" s="1078" t="s">
        <v>672</v>
      </c>
      <c r="D31" s="1079"/>
      <c r="E31" s="1084" t="s">
        <v>1086</v>
      </c>
      <c r="F31" s="1085"/>
      <c r="G31" s="1086"/>
      <c r="H31" s="605"/>
      <c r="I31" s="605"/>
      <c r="J31" s="605"/>
      <c r="K31" s="423"/>
      <c r="L31" s="423"/>
      <c r="M31" s="423"/>
      <c r="N31" s="423"/>
      <c r="O31" s="423"/>
      <c r="P31" s="423"/>
      <c r="Q31" s="423"/>
      <c r="R31" s="423"/>
      <c r="S31" s="423"/>
    </row>
    <row r="32" spans="2:19" ht="43.9" customHeight="1" x14ac:dyDescent="0.25">
      <c r="B32" s="938" t="s">
        <v>525</v>
      </c>
      <c r="C32" s="1078" t="s">
        <v>673</v>
      </c>
      <c r="D32" s="1079"/>
      <c r="E32" s="1084" t="s">
        <v>1063</v>
      </c>
      <c r="F32" s="1085"/>
      <c r="G32" s="1086"/>
      <c r="H32" s="605"/>
      <c r="I32" s="605"/>
      <c r="J32" s="605"/>
      <c r="K32" s="423"/>
      <c r="L32" s="423"/>
      <c r="M32" s="423"/>
      <c r="N32" s="423"/>
      <c r="O32" s="423"/>
      <c r="P32" s="423"/>
      <c r="Q32" s="423"/>
      <c r="R32" s="423"/>
      <c r="S32" s="423"/>
    </row>
    <row r="33" spans="2:11" x14ac:dyDescent="0.25">
      <c r="B33" s="933"/>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60" t="s">
        <v>1615</v>
      </c>
      <c r="C37" s="1061"/>
      <c r="D37" s="1087"/>
      <c r="E37" s="1088"/>
      <c r="F37" s="1088"/>
      <c r="G37" s="1089"/>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57" t="s">
        <v>659</v>
      </c>
      <c r="C54" s="1057" t="s">
        <v>29</v>
      </c>
      <c r="D54" s="1075" t="s">
        <v>544</v>
      </c>
      <c r="E54" s="1057"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58"/>
      <c r="C55" s="1058"/>
      <c r="D55" s="1076"/>
      <c r="E55" s="1058"/>
      <c r="F55" s="186" t="s">
        <v>1538</v>
      </c>
      <c r="G55" s="186" t="s">
        <v>1538</v>
      </c>
      <c r="H55" s="186" t="s">
        <v>1454</v>
      </c>
      <c r="I55" s="186" t="s">
        <v>1454</v>
      </c>
      <c r="J55" s="186" t="s">
        <v>1110</v>
      </c>
      <c r="L55" s="172"/>
      <c r="M55" s="172" t="s">
        <v>1062</v>
      </c>
      <c r="N55" s="172"/>
      <c r="O55" s="1054"/>
      <c r="P55" s="1055"/>
      <c r="Q55" s="1056"/>
      <c r="R55" s="172"/>
      <c r="S55" s="172"/>
      <c r="T55" s="172"/>
      <c r="U55" s="172"/>
    </row>
    <row r="56" spans="1:21" ht="0.6" customHeight="1" outlineLevel="1" x14ac:dyDescent="0.25">
      <c r="B56" s="1059"/>
      <c r="C56" s="1059"/>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4">
        <v>2.6509555455839999</v>
      </c>
      <c r="G57" s="491"/>
      <c r="H57" s="489">
        <v>26509.464005975453</v>
      </c>
      <c r="I57" s="489"/>
      <c r="J57" s="974">
        <v>2.2411459459459465E-2</v>
      </c>
      <c r="L57" s="172"/>
      <c r="M57" s="1065" t="str">
        <f>IF(O55="","",VLOOKUP(O55,FACE!$C$10:$D$40,2,FALSE))</f>
        <v/>
      </c>
      <c r="N57" s="1066"/>
      <c r="O57" s="1066"/>
      <c r="P57" s="1066"/>
      <c r="Q57" s="1066"/>
      <c r="R57" s="1066"/>
      <c r="S57" s="1066"/>
      <c r="T57" s="1067"/>
      <c r="U57" s="172"/>
    </row>
    <row r="58" spans="1:21" outlineLevel="1" x14ac:dyDescent="0.25">
      <c r="A58" s="192"/>
      <c r="B58" s="193"/>
      <c r="C58" s="454"/>
      <c r="D58" s="490"/>
      <c r="E58" s="492" t="str">
        <f>IF(C58="","",VLOOKUP(C58,FACE!$B$47:$D$92,3,FALSE))</f>
        <v/>
      </c>
      <c r="F58" s="976" t="str">
        <f>IFERROR(VLOOKUP(C58,FACE!$B$47:$H$82,5,FALSE)+VLOOKUP(C58,FACE!$B$47:$H$82,6,FALSE)*'Fatores de Emissão'!E248+VLOOKUP(C58,FACE!$B$47:$H$82,7,FALSE)*'Fatores de Emissão'!E249,"")</f>
        <v/>
      </c>
      <c r="G58" s="975" t="str">
        <f>IFERROR(VLOOKUP(C58,FACE!$B$84:$H$92,5,FALSE)+VLOOKUP(C58,FACE!$B$84:$H$92,6,FALSE)*'Fatores de Emissão'!F248+VLOOKUP(C58,FACE!$B$84:$H$92,7,FALSE)*'Fatores de Emissão'!F249,"")</f>
        <v/>
      </c>
      <c r="H58" s="820" t="str">
        <f>IFERROR(F58*D58,"")</f>
        <v/>
      </c>
      <c r="I58" s="820" t="str">
        <f>IFERROR(G58*D58,"")</f>
        <v/>
      </c>
      <c r="J58" s="975" t="str">
        <f>IF(D58="","",SUMIF('Fatores de Emissão'!$B$31:$B$75, $C58, 'Fatores de Emissão'!$R$31:$R$75)*D58)</f>
        <v/>
      </c>
      <c r="L58" s="172"/>
      <c r="M58" s="1068"/>
      <c r="N58" s="1069"/>
      <c r="O58" s="1069"/>
      <c r="P58" s="1069"/>
      <c r="Q58" s="1069"/>
      <c r="R58" s="1069"/>
      <c r="S58" s="1069"/>
      <c r="T58" s="1070"/>
      <c r="U58" s="172"/>
    </row>
    <row r="59" spans="1:21" ht="19.899999999999999" customHeight="1" outlineLevel="1" x14ac:dyDescent="0.25">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68"/>
      <c r="N59" s="1069"/>
      <c r="O59" s="1069"/>
      <c r="P59" s="1069"/>
      <c r="Q59" s="1069"/>
      <c r="R59" s="1069"/>
      <c r="S59" s="1069"/>
      <c r="T59" s="1070"/>
      <c r="U59" s="172"/>
    </row>
    <row r="60" spans="1:21" ht="19.899999999999999" customHeight="1" outlineLevel="1" x14ac:dyDescent="0.25">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68"/>
      <c r="N60" s="1069"/>
      <c r="O60" s="1069"/>
      <c r="P60" s="1069"/>
      <c r="Q60" s="1069"/>
      <c r="R60" s="1069"/>
      <c r="S60" s="1069"/>
      <c r="T60" s="1070"/>
      <c r="U60" s="172"/>
    </row>
    <row r="61" spans="1:21" ht="19.899999999999999" customHeight="1" outlineLevel="1" x14ac:dyDescent="0.25">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68"/>
      <c r="N61" s="1069"/>
      <c r="O61" s="1069"/>
      <c r="P61" s="1069"/>
      <c r="Q61" s="1069"/>
      <c r="R61" s="1069"/>
      <c r="S61" s="1069"/>
      <c r="T61" s="1070"/>
      <c r="U61" s="172"/>
    </row>
    <row r="62" spans="1:21" ht="19.899999999999999" customHeight="1" outlineLevel="1" x14ac:dyDescent="0.25">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68"/>
      <c r="N62" s="1069"/>
      <c r="O62" s="1069"/>
      <c r="P62" s="1069"/>
      <c r="Q62" s="1069"/>
      <c r="R62" s="1069"/>
      <c r="S62" s="1069"/>
      <c r="T62" s="1070"/>
      <c r="U62" s="172"/>
    </row>
    <row r="63" spans="1:21" ht="55.9" customHeight="1" outlineLevel="1" x14ac:dyDescent="0.25">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71"/>
      <c r="N63" s="1072"/>
      <c r="O63" s="1072"/>
      <c r="P63" s="1072"/>
      <c r="Q63" s="1072"/>
      <c r="R63" s="1072"/>
      <c r="S63" s="1072"/>
      <c r="T63" s="1073"/>
      <c r="U63" s="172"/>
    </row>
    <row r="64" spans="1:21" ht="35.450000000000003" customHeight="1" outlineLevel="1" x14ac:dyDescent="0.25">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2" t="s">
        <v>1111</v>
      </c>
      <c r="C158" s="1063"/>
      <c r="D158" s="1064"/>
      <c r="E158" s="977">
        <f>SUM(H58:H155)/1000</f>
        <v>0</v>
      </c>
      <c r="K158" s="197"/>
    </row>
    <row r="159" spans="1:11" ht="19.899999999999999" customHeight="1" outlineLevel="1" x14ac:dyDescent="0.25">
      <c r="B159" s="1062" t="s">
        <v>1112</v>
      </c>
      <c r="C159" s="1063"/>
      <c r="D159" s="1064"/>
      <c r="E159" s="977">
        <f>SUM(I58:I155)/1000</f>
        <v>0</v>
      </c>
      <c r="K159" s="197"/>
    </row>
    <row r="160" spans="1:11" ht="19.899999999999999" customHeight="1" outlineLevel="1" x14ac:dyDescent="0.25">
      <c r="B160" s="1062" t="s">
        <v>1113</v>
      </c>
      <c r="C160" s="1063"/>
      <c r="D160" s="1064"/>
      <c r="E160" s="977">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57" t="s">
        <v>659</v>
      </c>
      <c r="C166" s="1057" t="s">
        <v>29</v>
      </c>
      <c r="D166" s="1075" t="s">
        <v>545</v>
      </c>
      <c r="E166" s="1057" t="s">
        <v>30</v>
      </c>
      <c r="F166" s="1057" t="str">
        <f>F54</f>
        <v>Fator de emissão de GEE fóssil da combustão</v>
      </c>
      <c r="G166" s="1057" t="str">
        <f>G54</f>
        <v>Fator de emissão de GEE biogénico da combustão</v>
      </c>
      <c r="H166" s="1057" t="str">
        <f>H54</f>
        <v>Emissões de GEE fósseis anuais</v>
      </c>
      <c r="I166" s="1057" t="str">
        <f>I54</f>
        <v>Emissões de GEE biogénicas anuais</v>
      </c>
      <c r="J166" s="1057" t="s">
        <v>680</v>
      </c>
      <c r="L166" s="172"/>
      <c r="M166" s="185" t="s">
        <v>632</v>
      </c>
      <c r="N166" s="172"/>
      <c r="O166" s="173"/>
      <c r="P166" s="172"/>
      <c r="Q166" s="172"/>
      <c r="R166" s="172"/>
      <c r="S166" s="172"/>
      <c r="T166" s="172"/>
      <c r="U166" s="172"/>
    </row>
    <row r="167" spans="1:21" ht="18" customHeight="1" outlineLevel="1" x14ac:dyDescent="0.25">
      <c r="B167" s="1058"/>
      <c r="C167" s="1058"/>
      <c r="D167" s="1076"/>
      <c r="E167" s="1058"/>
      <c r="F167" s="1058"/>
      <c r="G167" s="1058"/>
      <c r="H167" s="1058"/>
      <c r="I167" s="1058"/>
      <c r="J167" s="1058"/>
      <c r="L167" s="172"/>
      <c r="M167" s="172" t="s">
        <v>1062</v>
      </c>
      <c r="N167" s="172"/>
      <c r="O167" s="1054"/>
      <c r="P167" s="1055"/>
      <c r="Q167" s="1056"/>
      <c r="R167" s="172"/>
      <c r="S167" s="172"/>
      <c r="T167" s="172"/>
      <c r="U167" s="172"/>
    </row>
    <row r="168" spans="1:21" ht="18" customHeight="1" outlineLevel="1" x14ac:dyDescent="0.25">
      <c r="B168" s="1059"/>
      <c r="C168" s="1059"/>
      <c r="D168" s="1077"/>
      <c r="E168" s="1059"/>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4">
        <v>2.4295207639999994</v>
      </c>
      <c r="G169" s="974"/>
      <c r="H169" s="489">
        <v>242.95207639999995</v>
      </c>
      <c r="I169" s="489"/>
      <c r="J169" s="974">
        <v>1.75926243304687E-3</v>
      </c>
      <c r="L169" s="172"/>
      <c r="M169" s="1065" t="str">
        <f>IF(O167="","",VLOOKUP(O167,FACE!$C$10:$D$40,2,FALSE))</f>
        <v/>
      </c>
      <c r="N169" s="1066"/>
      <c r="O169" s="1066"/>
      <c r="P169" s="1066"/>
      <c r="Q169" s="1066"/>
      <c r="R169" s="1066"/>
      <c r="S169" s="1066"/>
      <c r="T169" s="1067"/>
      <c r="U169" s="172"/>
    </row>
    <row r="170" spans="1:21" ht="22.5" customHeight="1" outlineLevel="1" x14ac:dyDescent="0.25">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68"/>
      <c r="N170" s="1069"/>
      <c r="O170" s="1069"/>
      <c r="P170" s="1069"/>
      <c r="Q170" s="1069"/>
      <c r="R170" s="1069"/>
      <c r="S170" s="1069"/>
      <c r="T170" s="1070"/>
      <c r="U170" s="172"/>
    </row>
    <row r="171" spans="1:21" ht="22.5" customHeight="1" outlineLevel="1" x14ac:dyDescent="0.25">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68"/>
      <c r="N171" s="1069"/>
      <c r="O171" s="1069"/>
      <c r="P171" s="1069"/>
      <c r="Q171" s="1069"/>
      <c r="R171" s="1069"/>
      <c r="S171" s="1069"/>
      <c r="T171" s="1070"/>
      <c r="U171" s="172"/>
    </row>
    <row r="172" spans="1:21" ht="22.5" customHeight="1" outlineLevel="1" x14ac:dyDescent="0.25">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68"/>
      <c r="N172" s="1069"/>
      <c r="O172" s="1069"/>
      <c r="P172" s="1069"/>
      <c r="Q172" s="1069"/>
      <c r="R172" s="1069"/>
      <c r="S172" s="1069"/>
      <c r="T172" s="1070"/>
      <c r="U172" s="172"/>
    </row>
    <row r="173" spans="1:21" ht="22.5" customHeight="1" outlineLevel="1" x14ac:dyDescent="0.25">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68"/>
      <c r="N173" s="1069"/>
      <c r="O173" s="1069"/>
      <c r="P173" s="1069"/>
      <c r="Q173" s="1069"/>
      <c r="R173" s="1069"/>
      <c r="S173" s="1069"/>
      <c r="T173" s="1070"/>
      <c r="U173" s="172"/>
    </row>
    <row r="174" spans="1:21" ht="22.5" customHeight="1" outlineLevel="1" x14ac:dyDescent="0.25">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68"/>
      <c r="N174" s="1069"/>
      <c r="O174" s="1069"/>
      <c r="P174" s="1069"/>
      <c r="Q174" s="1069"/>
      <c r="R174" s="1069"/>
      <c r="S174" s="1069"/>
      <c r="T174" s="1070"/>
      <c r="U174" s="172"/>
    </row>
    <row r="175" spans="1:21" ht="22.5" customHeight="1" outlineLevel="1" x14ac:dyDescent="0.25">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71"/>
      <c r="N175" s="1072"/>
      <c r="O175" s="1072"/>
      <c r="P175" s="1072"/>
      <c r="Q175" s="1072"/>
      <c r="R175" s="1072"/>
      <c r="S175" s="1072"/>
      <c r="T175" s="1073"/>
      <c r="U175" s="172"/>
    </row>
    <row r="176" spans="1:21" outlineLevel="1" x14ac:dyDescent="0.25">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25">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25">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25">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2" t="s">
        <v>1111</v>
      </c>
      <c r="C275" s="1063"/>
      <c r="D275" s="1064"/>
      <c r="E275" s="978">
        <f>SUM(H170:H269)/1000</f>
        <v>0</v>
      </c>
      <c r="K275" s="197"/>
    </row>
    <row r="276" spans="1:21" ht="19.899999999999999" customHeight="1" outlineLevel="1" x14ac:dyDescent="0.25">
      <c r="B276" s="1062" t="s">
        <v>1112</v>
      </c>
      <c r="C276" s="1063"/>
      <c r="D276" s="1064"/>
      <c r="E276" s="978">
        <f>SUM(I170:I269)/1000</f>
        <v>0</v>
      </c>
      <c r="K276" s="197"/>
    </row>
    <row r="277" spans="1:21" ht="19.899999999999999" customHeight="1" outlineLevel="1" x14ac:dyDescent="0.25">
      <c r="B277" s="1062" t="s">
        <v>1113</v>
      </c>
      <c r="C277" s="1063"/>
      <c r="D277" s="1064"/>
      <c r="E277" s="978">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57" t="s">
        <v>659</v>
      </c>
      <c r="C283" s="1057" t="s">
        <v>29</v>
      </c>
      <c r="D283" s="1075" t="s">
        <v>545</v>
      </c>
      <c r="E283" s="1057" t="s">
        <v>30</v>
      </c>
      <c r="F283" s="1057" t="str">
        <f>F166</f>
        <v>Fator de emissão de GEE fóssil da combustão</v>
      </c>
      <c r="G283" s="1057" t="str">
        <f>G166</f>
        <v>Fator de emissão de GEE biogénico da combustão</v>
      </c>
      <c r="H283" s="1057" t="str">
        <f>H166</f>
        <v>Emissões de GEE fósseis anuais</v>
      </c>
      <c r="I283" s="1057" t="str">
        <f>I166</f>
        <v>Emissões de GEE biogénicas anuais</v>
      </c>
      <c r="J283" s="1057" t="s">
        <v>680</v>
      </c>
      <c r="L283" s="172"/>
      <c r="M283" s="185" t="s">
        <v>632</v>
      </c>
      <c r="N283" s="172"/>
      <c r="O283" s="173"/>
      <c r="P283" s="172"/>
      <c r="Q283" s="172"/>
      <c r="R283" s="172"/>
      <c r="S283" s="172"/>
      <c r="T283" s="172"/>
      <c r="U283" s="172"/>
    </row>
    <row r="284" spans="1:21" ht="18" customHeight="1" outlineLevel="1" x14ac:dyDescent="0.25">
      <c r="B284" s="1058"/>
      <c r="C284" s="1058"/>
      <c r="D284" s="1076"/>
      <c r="E284" s="1058"/>
      <c r="F284" s="1058"/>
      <c r="G284" s="1058"/>
      <c r="H284" s="1058"/>
      <c r="I284" s="1058"/>
      <c r="J284" s="1058"/>
      <c r="L284" s="172"/>
      <c r="M284" s="172" t="s">
        <v>1062</v>
      </c>
      <c r="N284" s="172"/>
      <c r="O284" s="1054"/>
      <c r="P284" s="1055"/>
      <c r="Q284" s="1056"/>
      <c r="R284" s="172"/>
      <c r="S284" s="172"/>
      <c r="T284" s="172"/>
      <c r="U284" s="172"/>
    </row>
    <row r="285" spans="1:21" ht="18" customHeight="1" outlineLevel="1" x14ac:dyDescent="0.25">
      <c r="B285" s="1059"/>
      <c r="C285" s="1059"/>
      <c r="D285" s="1077"/>
      <c r="E285" s="1059"/>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4">
        <v>2.4295207639999994</v>
      </c>
      <c r="G286" s="974"/>
      <c r="H286" s="489">
        <v>242.95207639999995</v>
      </c>
      <c r="I286" s="489"/>
      <c r="J286" s="974">
        <v>1.759262433046875E-3</v>
      </c>
      <c r="L286" s="172"/>
      <c r="M286" s="1065" t="str">
        <f>IF(O284="","",VLOOKUP(O284,FACE!$C$10:$D$40,2,FALSE))</f>
        <v/>
      </c>
      <c r="N286" s="1066"/>
      <c r="O286" s="1066"/>
      <c r="P286" s="1066"/>
      <c r="Q286" s="1066"/>
      <c r="R286" s="1066"/>
      <c r="S286" s="1066"/>
      <c r="T286" s="1067"/>
      <c r="U286" s="172"/>
    </row>
    <row r="287" spans="1:21" ht="19.899999999999999" customHeight="1" outlineLevel="1" x14ac:dyDescent="0.25">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68"/>
      <c r="N287" s="1069"/>
      <c r="O287" s="1069"/>
      <c r="P287" s="1069"/>
      <c r="Q287" s="1069"/>
      <c r="R287" s="1069"/>
      <c r="S287" s="1069"/>
      <c r="T287" s="1070"/>
      <c r="U287" s="172"/>
    </row>
    <row r="288" spans="1:21" ht="19.899999999999999" customHeight="1" outlineLevel="1" x14ac:dyDescent="0.25">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68"/>
      <c r="N288" s="1069"/>
      <c r="O288" s="1069"/>
      <c r="P288" s="1069"/>
      <c r="Q288" s="1069"/>
      <c r="R288" s="1069"/>
      <c r="S288" s="1069"/>
      <c r="T288" s="1070"/>
      <c r="U288" s="172"/>
    </row>
    <row r="289" spans="1:21" ht="19.899999999999999" customHeight="1" outlineLevel="1" x14ac:dyDescent="0.25">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68"/>
      <c r="N289" s="1069"/>
      <c r="O289" s="1069"/>
      <c r="P289" s="1069"/>
      <c r="Q289" s="1069"/>
      <c r="R289" s="1069"/>
      <c r="S289" s="1069"/>
      <c r="T289" s="1070"/>
      <c r="U289" s="172"/>
    </row>
    <row r="290" spans="1:21" ht="19.899999999999999" customHeight="1" outlineLevel="1" x14ac:dyDescent="0.25">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68"/>
      <c r="N290" s="1069"/>
      <c r="O290" s="1069"/>
      <c r="P290" s="1069"/>
      <c r="Q290" s="1069"/>
      <c r="R290" s="1069"/>
      <c r="S290" s="1069"/>
      <c r="T290" s="1070"/>
      <c r="U290" s="172"/>
    </row>
    <row r="291" spans="1:21" ht="19.899999999999999" customHeight="1" outlineLevel="1" x14ac:dyDescent="0.25">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68"/>
      <c r="N291" s="1069"/>
      <c r="O291" s="1069"/>
      <c r="P291" s="1069"/>
      <c r="Q291" s="1069"/>
      <c r="R291" s="1069"/>
      <c r="S291" s="1069"/>
      <c r="T291" s="1070"/>
      <c r="U291" s="172"/>
    </row>
    <row r="292" spans="1:21" ht="19.899999999999999" customHeight="1" outlineLevel="1" x14ac:dyDescent="0.25">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71"/>
      <c r="N292" s="1072"/>
      <c r="O292" s="1072"/>
      <c r="P292" s="1072"/>
      <c r="Q292" s="1072"/>
      <c r="R292" s="1072"/>
      <c r="S292" s="1072"/>
      <c r="T292" s="1073"/>
      <c r="U292" s="172"/>
    </row>
    <row r="293" spans="1:21" outlineLevel="1" x14ac:dyDescent="0.25">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25">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25">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25">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2" t="s">
        <v>1111</v>
      </c>
      <c r="C390" s="1063"/>
      <c r="D390" s="1064"/>
      <c r="E390" s="978">
        <f>SUM(H287:H386)/1000</f>
        <v>0</v>
      </c>
      <c r="K390" s="197"/>
    </row>
    <row r="391" spans="1:12" ht="19.899999999999999" customHeight="1" outlineLevel="1" x14ac:dyDescent="0.25">
      <c r="B391" s="1062" t="s">
        <v>1112</v>
      </c>
      <c r="C391" s="1063"/>
      <c r="D391" s="1064"/>
      <c r="E391" s="978">
        <f>SUM(I287:I386)/1000</f>
        <v>0</v>
      </c>
      <c r="K391" s="197"/>
    </row>
    <row r="392" spans="1:12" ht="19.899999999999999" customHeight="1" outlineLevel="1" x14ac:dyDescent="0.25">
      <c r="B392" s="1062" t="s">
        <v>1113</v>
      </c>
      <c r="C392" s="1063"/>
      <c r="D392" s="1064"/>
      <c r="E392" s="978">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20">
        <f>E158</f>
        <v>0</v>
      </c>
      <c r="E400" s="820">
        <f>E275</f>
        <v>0</v>
      </c>
      <c r="F400" s="820">
        <f>E390</f>
        <v>0</v>
      </c>
    </row>
    <row r="401" spans="2:10" ht="19.899999999999999" customHeight="1" x14ac:dyDescent="0.25">
      <c r="B401" s="360" t="s">
        <v>1484</v>
      </c>
      <c r="C401" s="494"/>
      <c r="D401" s="820">
        <f>E159</f>
        <v>0</v>
      </c>
      <c r="E401" s="820">
        <f>E276</f>
        <v>0</v>
      </c>
      <c r="F401" s="820">
        <f>E391</f>
        <v>0</v>
      </c>
    </row>
    <row r="402" spans="2:10" ht="19.899999999999999" customHeight="1" x14ac:dyDescent="0.25">
      <c r="B402" s="360" t="s">
        <v>1485</v>
      </c>
      <c r="C402" s="209"/>
      <c r="D402" s="820">
        <f>E160</f>
        <v>0</v>
      </c>
      <c r="E402" s="820">
        <f>E277</f>
        <v>0</v>
      </c>
      <c r="F402" s="820">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20">
        <f>IF('Dados gerais'!$F$33="", 'Fatores de Emissão'!$E$12*D400, 'Dados gerais'!$F$33*D400)</f>
        <v>0</v>
      </c>
      <c r="E405" s="820">
        <f>IF('Dados gerais'!$F$34="", 'Fatores de Emissão'!$E$13*E400, 'Dados gerais'!$F$34*E400)</f>
        <v>0</v>
      </c>
      <c r="F405" s="820">
        <f>IF('Dados gerais'!$F$35="", 'Fatores de Emissão'!$E$14*F400, 'Dados gerais'!$F$35*F400)</f>
        <v>0</v>
      </c>
      <c r="G405" s="821">
        <f>SUM(D405:F405)</f>
        <v>0</v>
      </c>
      <c r="H405" s="610"/>
      <c r="I405" s="610"/>
      <c r="J405" s="610"/>
    </row>
    <row r="406" spans="2:10" ht="19.899999999999999" customHeight="1" x14ac:dyDescent="0.25">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899999999999999" customHeight="1" x14ac:dyDescent="0.25">
      <c r="B407" s="198" t="str">
        <f>B402</f>
        <v>Emissões de GEE da produção dos combustíveis (indiretas) (a)</v>
      </c>
      <c r="C407" s="200"/>
      <c r="D407" s="820">
        <f>IF('Dados gerais'!$F$33="", 'Fatores de Emissão'!$E$12*D402, 'Dados gerais'!$F$33*D402)</f>
        <v>0</v>
      </c>
      <c r="E407" s="820">
        <f>IF('Dados gerais'!$F$34="", 'Fatores de Emissão'!$E$13*E402, 'Dados gerais'!$F$34*E402)</f>
        <v>0</v>
      </c>
      <c r="F407" s="820">
        <f>IF('Dados gerais'!$F$35="", 'Fatores de Emissão'!$E$14*F402, 'Dados gerais'!$F$35*F402)</f>
        <v>0</v>
      </c>
      <c r="G407" s="821">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503"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099" t="str">
        <f>IF(Triagem!C30="", "Não indicou na TRIAGEM se esta folha de adequa ao projeto", IF(Triagem!C30="Não", "Não necessita de preencher esta folha", "Folha a ser preenchida"))</f>
        <v>Não indicou na TRIAGEM se esta folha de adequa ao projeto</v>
      </c>
      <c r="E7" s="1099"/>
      <c r="F7" s="1099"/>
      <c r="G7" s="1099"/>
      <c r="H7" s="1099"/>
      <c r="I7" s="1099"/>
    </row>
    <row r="8" spans="2:15" x14ac:dyDescent="0.25"/>
    <row r="9" spans="2:15" x14ac:dyDescent="0.25"/>
    <row r="10" spans="2:15" x14ac:dyDescent="0.25"/>
    <row r="11" spans="2:15" ht="52.15" customHeight="1" outlineLevel="1" x14ac:dyDescent="0.25">
      <c r="B11" s="1101" t="s">
        <v>1091</v>
      </c>
      <c r="C11" s="1101"/>
      <c r="D11" s="1101"/>
      <c r="E11" s="1101"/>
      <c r="F11" s="1101"/>
      <c r="G11" s="1101"/>
      <c r="H11" s="1101"/>
      <c r="I11" s="1101"/>
      <c r="J11" s="1101"/>
      <c r="K11" s="171"/>
      <c r="L11" s="171"/>
      <c r="M11" s="171"/>
      <c r="N11" s="171"/>
      <c r="O11" s="171"/>
    </row>
    <row r="12" spans="2:15" s="233" customFormat="1" ht="33.6" customHeight="1" outlineLevel="1" x14ac:dyDescent="0.25">
      <c r="B12" s="1100" t="s">
        <v>1356</v>
      </c>
      <c r="C12" s="1100"/>
      <c r="D12" s="1100"/>
      <c r="E12" s="1100"/>
      <c r="F12" s="1100"/>
      <c r="G12" s="1100"/>
      <c r="H12" s="1100"/>
      <c r="I12" s="1100"/>
      <c r="J12" s="1100"/>
      <c r="K12" s="448"/>
      <c r="L12" s="448"/>
      <c r="M12" s="448"/>
      <c r="N12" s="448"/>
      <c r="O12" s="448"/>
    </row>
    <row r="13" spans="2:15" s="233" customFormat="1" ht="34.15" customHeight="1" outlineLevel="1" x14ac:dyDescent="0.25">
      <c r="B13" s="1100" t="s">
        <v>1357</v>
      </c>
      <c r="C13" s="1100"/>
      <c r="D13" s="1100"/>
      <c r="E13" s="1100"/>
      <c r="F13" s="1100"/>
      <c r="G13" s="1100"/>
      <c r="H13" s="1100"/>
      <c r="I13" s="1100"/>
      <c r="J13" s="1100"/>
      <c r="K13" s="448"/>
      <c r="L13" s="448"/>
      <c r="M13" s="448"/>
      <c r="N13" s="448"/>
      <c r="O13" s="448"/>
    </row>
    <row r="14" spans="2:15" s="233" customFormat="1" ht="19.149999999999999" customHeight="1" outlineLevel="1" x14ac:dyDescent="0.25">
      <c r="B14" s="1100" t="s">
        <v>1358</v>
      </c>
      <c r="C14" s="1100"/>
      <c r="D14" s="1100"/>
      <c r="E14" s="1100"/>
      <c r="F14" s="1100"/>
      <c r="G14" s="1100"/>
      <c r="H14" s="1100"/>
      <c r="I14" s="1100"/>
      <c r="J14" s="1100"/>
      <c r="K14" s="448"/>
      <c r="L14" s="448"/>
      <c r="M14" s="448"/>
      <c r="N14" s="448"/>
      <c r="O14" s="448"/>
    </row>
    <row r="15" spans="2:15" s="233" customFormat="1" ht="36" customHeight="1" outlineLevel="1" x14ac:dyDescent="0.25">
      <c r="B15" s="1100" t="s">
        <v>1359</v>
      </c>
      <c r="C15" s="1100"/>
      <c r="D15" s="1100"/>
      <c r="E15" s="1100"/>
      <c r="F15" s="1100"/>
      <c r="G15" s="1100"/>
      <c r="H15" s="1100"/>
      <c r="I15" s="1100"/>
      <c r="J15" s="1100"/>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02" t="s">
        <v>610</v>
      </c>
      <c r="C18" s="1102"/>
      <c r="D18" s="1102"/>
      <c r="E18" s="1102"/>
      <c r="F18" s="1102"/>
      <c r="G18" s="1102"/>
      <c r="H18" s="1102"/>
      <c r="I18" s="1102"/>
      <c r="J18" s="1102"/>
    </row>
    <row r="19" spans="2:10" outlineLevel="1" x14ac:dyDescent="0.25">
      <c r="B19" s="345" t="s">
        <v>685</v>
      </c>
      <c r="C19" s="172"/>
      <c r="D19" s="172"/>
      <c r="E19" s="172"/>
      <c r="F19" s="172"/>
      <c r="G19" s="172"/>
      <c r="H19" s="172"/>
      <c r="I19" s="172"/>
      <c r="J19" s="172"/>
    </row>
    <row r="20" spans="2:10" outlineLevel="1" x14ac:dyDescent="0.25">
      <c r="B20" s="929"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9"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9" t="s">
        <v>692</v>
      </c>
      <c r="C24" s="172"/>
      <c r="D24" s="172"/>
      <c r="E24" s="172"/>
      <c r="F24" s="172"/>
      <c r="G24" s="172"/>
      <c r="H24" s="172"/>
      <c r="I24" s="172"/>
      <c r="J24" s="172"/>
    </row>
    <row r="25" spans="2:10" ht="33.6" customHeight="1" outlineLevel="1" x14ac:dyDescent="0.25">
      <c r="B25" s="1103" t="s">
        <v>1565</v>
      </c>
      <c r="C25" s="1103"/>
      <c r="D25" s="1103"/>
      <c r="E25" s="1103"/>
      <c r="F25" s="1103"/>
      <c r="G25" s="1103"/>
      <c r="H25" s="1103"/>
      <c r="I25" s="1103"/>
      <c r="J25" s="1103"/>
    </row>
    <row r="26" spans="2:10" outlineLevel="1" x14ac:dyDescent="0.25">
      <c r="B26" s="929"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9"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9"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30"/>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57" t="s">
        <v>612</v>
      </c>
      <c r="C47" s="1057" t="s">
        <v>220</v>
      </c>
      <c r="D47" s="1057" t="s">
        <v>221</v>
      </c>
      <c r="E47" s="1057" t="s">
        <v>611</v>
      </c>
      <c r="F47" s="1057" t="s">
        <v>1567</v>
      </c>
      <c r="G47" s="1057" t="s">
        <v>1092</v>
      </c>
      <c r="H47" s="1057" t="s">
        <v>223</v>
      </c>
      <c r="I47" s="1104" t="s">
        <v>732</v>
      </c>
      <c r="J47" s="1105"/>
      <c r="K47" s="1106"/>
      <c r="L47" s="1057" t="s">
        <v>1364</v>
      </c>
      <c r="M47" s="1057" t="s">
        <v>1365</v>
      </c>
      <c r="N47" s="1057" t="s">
        <v>1366</v>
      </c>
      <c r="O47" s="1057" t="s">
        <v>1367</v>
      </c>
    </row>
    <row r="48" spans="2:16" s="314" customFormat="1" outlineLevel="1" x14ac:dyDescent="0.25">
      <c r="B48" s="1058"/>
      <c r="C48" s="1058"/>
      <c r="D48" s="1058"/>
      <c r="E48" s="1058"/>
      <c r="F48" s="1058"/>
      <c r="G48" s="1058"/>
      <c r="H48" s="1058"/>
      <c r="I48" s="1107"/>
      <c r="J48" s="1108"/>
      <c r="K48" s="1109"/>
      <c r="L48" s="1058"/>
      <c r="M48" s="1058"/>
      <c r="N48" s="1058"/>
      <c r="O48" s="1058"/>
    </row>
    <row r="49" spans="1:15" s="314" customFormat="1" ht="18.75" outlineLevel="1" x14ac:dyDescent="0.25">
      <c r="B49" s="1059"/>
      <c r="C49" s="1059"/>
      <c r="D49" s="1059"/>
      <c r="E49" s="1059"/>
      <c r="F49" s="1059"/>
      <c r="G49" s="1059"/>
      <c r="H49" s="1059"/>
      <c r="I49" s="257" t="s">
        <v>1368</v>
      </c>
      <c r="J49" s="257" t="s">
        <v>1369</v>
      </c>
      <c r="K49" s="257" t="s">
        <v>1370</v>
      </c>
      <c r="L49" s="1059"/>
      <c r="M49" s="1059"/>
      <c r="N49" s="1059"/>
      <c r="O49" s="1059"/>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9" t="str">
        <f>IF(OR($D51="",$D51="-"),"",VLOOKUP($D51,'Fatores de Emissão'!$D$86:$E$96,2,FALSE))</f>
        <v/>
      </c>
      <c r="J51" s="979" t="str">
        <f>IF(OR($D51="",$D51="-"),"",VLOOKUP($D51,'Fatores de Emissão'!$D$86:$G$96,4,FALSE))</f>
        <v/>
      </c>
      <c r="K51" s="979" t="str">
        <f>IF(OR($D51="",$D51="-"),"",VLOOKUP($D51,'Fatores de Emissão'!$D$86:$I$96,6,FALSE))</f>
        <v/>
      </c>
      <c r="L51" s="979" t="str">
        <f>IFERROR(IF((OR($D51="",$D51="-")),"",IF(H51="kg/km",I51*E51/1000,IF(H51="kg/p.km",E51*#REF!*I51/1000,E51*#REF!*I51/1000))),"-")</f>
        <v/>
      </c>
      <c r="M51" s="979" t="str">
        <f>IFERROR(IF((OR($D51="",$D51="-")),"",IF(H51="kg/km",J51*E51/1000,IF(H51="kg/p.km",E51*#REF!*J51/1000,E51*#REF!*J51/1000))),"-")</f>
        <v/>
      </c>
      <c r="N51" s="979" t="str">
        <f>IFERROR(IF((OR($D51="",$D51="-")),"",IF(H51="kg/km",K51*E51/1000,IF(H51="kg/p.km",E51*#REF!*K51/1000,E51*#REF!*K51/1000))),"-")</f>
        <v/>
      </c>
      <c r="O51" s="980"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9" t="str">
        <f>IF(OR($D52="",$D52="-"),"",VLOOKUP($D52,'Fatores de Emissão'!$D$86:$E$96,2,FALSE))</f>
        <v/>
      </c>
      <c r="J52" s="979" t="str">
        <f>IF(OR($D52="",$D52="-"),"",VLOOKUP($D52,'Fatores de Emissão'!$D$86:$G$96,4,FALSE))</f>
        <v/>
      </c>
      <c r="K52" s="979" t="str">
        <f>IF(OR($D52="",$D52="-"),"",VLOOKUP($D52,'Fatores de Emissão'!$D$86:$I$96,6,FALSE))</f>
        <v/>
      </c>
      <c r="L52" s="979" t="str">
        <f>IFERROR(IF((OR($D52="",$D52="-")),"",IF(H52="kg/km",I52*E52/1000,IF(H52="kg/p.km",E52*#REF!*I52/1000,E52*#REF!*I52/1000))),"-")</f>
        <v/>
      </c>
      <c r="M52" s="979" t="str">
        <f>IFERROR(IF((OR($D52="",$D52="-")),"",IF(H52="kg/km",J52*E52/1000,IF(H52="kg/p.km",E52*#REF!*J52/1000,E52*#REF!*J52/1000))),"-")</f>
        <v/>
      </c>
      <c r="N52" s="979" t="str">
        <f>IFERROR(IF((OR($D52="",$D52="-")),"",IF(H52="kg/km",K52*E52/1000,IF(H52="kg/p.km",E52*#REF!*K52/1000,E52*#REF!*K52/1000))),"-")</f>
        <v/>
      </c>
      <c r="O52" s="980"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9" t="str">
        <f>IF(OR($D53="",$D53="-"),"",VLOOKUP($D53,'Fatores de Emissão'!$D$86:$E$96,2,FALSE))</f>
        <v/>
      </c>
      <c r="J53" s="979" t="str">
        <f>IF(OR($D53="",$D53="-"),"",VLOOKUP($D53,'Fatores de Emissão'!$D$86:$G$96,4,FALSE))</f>
        <v/>
      </c>
      <c r="K53" s="979" t="str">
        <f>IF(OR($D53="",$D53="-"),"",VLOOKUP($D53,'Fatores de Emissão'!$D$86:$I$96,6,FALSE))</f>
        <v/>
      </c>
      <c r="L53" s="979" t="str">
        <f>IFERROR(IF((OR($D53="",$D53="-")),"",IF(H53="kg/km",I53*E53/1000,IF(H53="kg/p.km",E53*#REF!*I53/1000,E53*#REF!*I53/1000))),"-")</f>
        <v/>
      </c>
      <c r="M53" s="979" t="str">
        <f>IFERROR(IF((OR($D53="",$D53="-")),"",IF(H53="kg/km",J53*E53/1000,IF(H53="kg/p.km",E53*#REF!*J53/1000,E53*#REF!*J53/1000))),"-")</f>
        <v/>
      </c>
      <c r="N53" s="979" t="str">
        <f>IFERROR(IF((OR($D53="",$D53="-")),"",IF(H53="kg/km",K53*E53/1000,IF(H53="kg/p.km",E53*#REF!*K53/1000,E53*#REF!*K53/1000))),"-")</f>
        <v/>
      </c>
      <c r="O53" s="980"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9" t="str">
        <f>IF(OR($D55="",$D55="-"),"",VLOOKUP($D55,'Fatores de Emissão'!$D$86:$E$96,2,FALSE))</f>
        <v/>
      </c>
      <c r="J55" s="979" t="str">
        <f>IF(OR($D55="",$D55="-"),"",VLOOKUP($D55,'Fatores de Emissão'!$D$86:$G$96,4,FALSE))</f>
        <v/>
      </c>
      <c r="K55" s="979" t="str">
        <f>IF(OR($D55="",$D55="-"),"",VLOOKUP($D55,'Fatores de Emissão'!$D$86:$I$96,6,FALSE))</f>
        <v/>
      </c>
      <c r="L55" s="979" t="str">
        <f>IFERROR(IF((OR($D55="",$D55="-")),"",IF(H55="kg/km",I55*E55/1000,IF(H55="kg/p.km",E55*#REF!*I55/1000,E55*#REF!*I55/1000))),"-")</f>
        <v/>
      </c>
      <c r="M55" s="979" t="str">
        <f>IFERROR(IF((OR($D55="",$D55="-")),"",IF(H55="kg/km",J55*E55/1000,IF(H55="kg/p.km",E55*#REF!*J55/1000,E55*#REF!*J55/1000))),"-")</f>
        <v/>
      </c>
      <c r="N55" s="979" t="str">
        <f>IFERROR(IF((OR($D55="",$D55="-")),"",IF(H55="kg/km",K55*E55/1000,IF(H55="kg/p.km",E55*#REF!*K55/1000,E55*#REF!*K55/1000))),"-")</f>
        <v/>
      </c>
      <c r="O55" s="980"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9" t="str">
        <f>IF(OR($D56="",$D56="-"),"",VLOOKUP($D56,'Fatores de Emissão'!$D$86:$E$96,2,FALSE))</f>
        <v/>
      </c>
      <c r="J56" s="979" t="str">
        <f>IF(OR($D56="",$D56="-"),"",VLOOKUP($D56,'Fatores de Emissão'!$D$86:$G$96,4,FALSE))</f>
        <v/>
      </c>
      <c r="K56" s="979" t="str">
        <f>IF(OR($D56="",$D56="-"),"",VLOOKUP($D56,'Fatores de Emissão'!$D$86:$I$96,6,FALSE))</f>
        <v/>
      </c>
      <c r="L56" s="979" t="str">
        <f>IFERROR(IF((OR($D56="",$D56="-")),"",IF(H56="kg/km",I56*E56/1000,IF(H56="kg/p.km",E56*#REF!*I56/1000,E56*#REF!*I56/1000))),"-")</f>
        <v/>
      </c>
      <c r="M56" s="979" t="str">
        <f>IFERROR(IF((OR($D56="",$D56="-")),"",IF(H56="kg/km",J56*E56/1000,IF(H56="kg/p.km",E56*#REF!*J56/1000,E56*#REF!*J56/1000))),"-")</f>
        <v/>
      </c>
      <c r="N56" s="979" t="str">
        <f>IFERROR(IF((OR($D56="",$D56="-")),"",IF(H56="kg/km",K56*E56/1000,IF(H56="kg/p.km",E56*#REF!*K56/1000,E56*#REF!*K56/1000))),"-")</f>
        <v/>
      </c>
      <c r="O56" s="980"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9" t="str">
        <f>IF(OR($D57="",$D57="-"),"",VLOOKUP($D57,'Fatores de Emissão'!$D$86:$E$96,2,FALSE))</f>
        <v/>
      </c>
      <c r="J57" s="979" t="str">
        <f>IF(OR($D57="",$D57="-"),"",VLOOKUP($D57,'Fatores de Emissão'!$D$86:$G$96,4,FALSE))</f>
        <v/>
      </c>
      <c r="K57" s="979" t="str">
        <f>IF(OR($D57="",$D57="-"),"",VLOOKUP($D57,'Fatores de Emissão'!$D$86:$I$96,6,FALSE))</f>
        <v/>
      </c>
      <c r="L57" s="979" t="str">
        <f>IFERROR(IF((OR($D57="",$D57="-")),"",IF(H57="kg/km",I57*E57/1000,IF(H57="kg/p.km",E57*#REF!*I57/1000,E57*#REF!*I57/1000))),"-")</f>
        <v/>
      </c>
      <c r="M57" s="979" t="str">
        <f>IFERROR(IF((OR($D57="",$D57="-")),"",IF(H57="kg/km",J57*E57/1000,IF(H57="kg/p.km",E57*#REF!*J57/1000,E57*#REF!*J57/1000))),"-")</f>
        <v/>
      </c>
      <c r="N57" s="979" t="str">
        <f>IFERROR(IF((OR($D57="",$D57="-")),"",IF(H57="kg/km",K57*E57/1000,IF(H57="kg/p.km",E57*#REF!*K57/1000,E57*#REF!*K57/1000))),"-")</f>
        <v/>
      </c>
      <c r="O57" s="980"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0"/>
      <c r="K151" s="1111"/>
      <c r="L151" s="981">
        <f>SUM(L51:L150)</f>
        <v>0</v>
      </c>
      <c r="M151" s="981">
        <f>SUM(M51:M150)</f>
        <v>0</v>
      </c>
      <c r="N151" s="981">
        <f>SUM(N51:N150)</f>
        <v>0</v>
      </c>
      <c r="O151" s="982">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1"/>
      <c r="D157" s="172"/>
      <c r="E157" s="172"/>
      <c r="F157" s="172"/>
      <c r="G157" s="172"/>
      <c r="H157" s="172"/>
      <c r="I157" s="172"/>
      <c r="J157" s="172"/>
      <c r="K157" s="172"/>
      <c r="L157" s="172"/>
      <c r="M157" s="172"/>
      <c r="N157" s="172"/>
      <c r="O157" s="172"/>
      <c r="P157" s="172"/>
      <c r="Q157" s="172"/>
    </row>
    <row r="158" spans="2:17" outlineLevel="1" x14ac:dyDescent="0.25">
      <c r="B158" s="345" t="s">
        <v>1371</v>
      </c>
      <c r="C158" s="931"/>
      <c r="D158" s="172"/>
      <c r="E158" s="172"/>
      <c r="F158" s="172"/>
      <c r="G158" s="172"/>
      <c r="H158" s="172"/>
      <c r="I158" s="172"/>
      <c r="J158" s="172"/>
      <c r="K158" s="172"/>
      <c r="L158" s="172"/>
      <c r="M158" s="172"/>
      <c r="N158" s="172"/>
      <c r="O158" s="172"/>
      <c r="P158" s="172"/>
      <c r="Q158" s="172"/>
    </row>
    <row r="159" spans="2:17" outlineLevel="1" x14ac:dyDescent="0.25">
      <c r="B159" s="422" t="s">
        <v>229</v>
      </c>
      <c r="C159" s="931"/>
      <c r="D159" s="172"/>
      <c r="E159" s="172"/>
      <c r="F159" s="172"/>
      <c r="G159" s="172"/>
      <c r="H159" s="172"/>
      <c r="I159" s="172"/>
      <c r="J159" s="172"/>
      <c r="K159" s="172"/>
      <c r="L159" s="172"/>
      <c r="M159" s="172"/>
      <c r="N159" s="172"/>
      <c r="O159" s="172"/>
      <c r="P159" s="172"/>
      <c r="Q159" s="172"/>
    </row>
    <row r="160" spans="2:17" outlineLevel="1" x14ac:dyDescent="0.25">
      <c r="B160" s="422" t="s">
        <v>1372</v>
      </c>
      <c r="C160" s="931"/>
      <c r="D160" s="172"/>
      <c r="E160" s="172"/>
      <c r="F160" s="172"/>
      <c r="G160" s="172"/>
      <c r="H160" s="172"/>
      <c r="I160" s="172"/>
      <c r="J160" s="172"/>
      <c r="K160" s="172"/>
      <c r="L160" s="172"/>
      <c r="M160" s="172"/>
      <c r="N160" s="172"/>
      <c r="O160" s="172"/>
      <c r="P160" s="172"/>
      <c r="Q160" s="172"/>
    </row>
    <row r="161" spans="1:17" outlineLevel="1" x14ac:dyDescent="0.25">
      <c r="B161" s="422" t="s">
        <v>1373</v>
      </c>
      <c r="C161" s="931"/>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57" t="s">
        <v>713</v>
      </c>
      <c r="C165" s="1057" t="s">
        <v>220</v>
      </c>
      <c r="D165" s="1057" t="s">
        <v>221</v>
      </c>
      <c r="E165" s="1057" t="s">
        <v>611</v>
      </c>
      <c r="F165" s="1057" t="s">
        <v>224</v>
      </c>
      <c r="G165" s="1057" t="s">
        <v>222</v>
      </c>
      <c r="H165" s="1057" t="s">
        <v>1568</v>
      </c>
      <c r="I165" s="1057" t="s">
        <v>558</v>
      </c>
      <c r="J165" s="1057" t="s">
        <v>223</v>
      </c>
      <c r="K165" s="1104" t="s">
        <v>618</v>
      </c>
      <c r="L165" s="1105"/>
      <c r="M165" s="1106"/>
      <c r="N165" s="1057" t="s">
        <v>1374</v>
      </c>
      <c r="O165" s="1057" t="s">
        <v>1375</v>
      </c>
      <c r="P165" s="1057" t="s">
        <v>1376</v>
      </c>
      <c r="Q165" s="1057" t="s">
        <v>1377</v>
      </c>
    </row>
    <row r="166" spans="1:17" ht="11.45" customHeight="1" outlineLevel="1" x14ac:dyDescent="0.25">
      <c r="A166" s="314"/>
      <c r="B166" s="1058"/>
      <c r="C166" s="1058"/>
      <c r="D166" s="1058"/>
      <c r="E166" s="1058"/>
      <c r="F166" s="1058"/>
      <c r="G166" s="1058"/>
      <c r="H166" s="1058"/>
      <c r="I166" s="1058"/>
      <c r="J166" s="1058"/>
      <c r="K166" s="1107"/>
      <c r="L166" s="1108"/>
      <c r="M166" s="1109"/>
      <c r="N166" s="1058"/>
      <c r="O166" s="1058"/>
      <c r="P166" s="1058"/>
      <c r="Q166" s="1058"/>
    </row>
    <row r="167" spans="1:17" ht="30" customHeight="1" outlineLevel="1" x14ac:dyDescent="0.25">
      <c r="A167" s="314"/>
      <c r="B167" s="1059"/>
      <c r="C167" s="1059"/>
      <c r="D167" s="1059"/>
      <c r="E167" s="1059"/>
      <c r="F167" s="1059"/>
      <c r="G167" s="1059"/>
      <c r="H167" s="1059"/>
      <c r="I167" s="1059"/>
      <c r="J167" s="1059"/>
      <c r="K167" s="257" t="s">
        <v>1368</v>
      </c>
      <c r="L167" s="257" t="s">
        <v>1369</v>
      </c>
      <c r="M167" s="257" t="s">
        <v>1370</v>
      </c>
      <c r="N167" s="1059"/>
      <c r="O167" s="1059"/>
      <c r="P167" s="1059"/>
      <c r="Q167" s="1059"/>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5"/>
      <c r="M269" s="1116"/>
      <c r="N269" s="986">
        <f>SUM(N169:N268)</f>
        <v>0</v>
      </c>
      <c r="O269" s="457">
        <f>SUM(O169:O268)</f>
        <v>0</v>
      </c>
      <c r="P269" s="457">
        <f t="shared" ref="P269:Q269" si="11">SUM(P169:P268)</f>
        <v>0</v>
      </c>
      <c r="Q269" s="987">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57" t="s">
        <v>612</v>
      </c>
      <c r="C282" s="1057" t="s">
        <v>220</v>
      </c>
      <c r="D282" s="1057" t="s">
        <v>200</v>
      </c>
      <c r="E282" s="1057" t="s">
        <v>611</v>
      </c>
      <c r="F282" s="1057" t="s">
        <v>224</v>
      </c>
      <c r="G282" s="1057" t="s">
        <v>222</v>
      </c>
      <c r="H282" s="1057" t="s">
        <v>1568</v>
      </c>
      <c r="I282" s="1057" t="s">
        <v>558</v>
      </c>
      <c r="J282" s="1057" t="s">
        <v>223</v>
      </c>
      <c r="K282" s="1104" t="s">
        <v>618</v>
      </c>
      <c r="L282" s="1105"/>
      <c r="M282" s="1106"/>
      <c r="N282" s="1057" t="s">
        <v>1374</v>
      </c>
      <c r="O282" s="1057" t="s">
        <v>1375</v>
      </c>
      <c r="P282" s="1057" t="s">
        <v>1376</v>
      </c>
      <c r="Q282" s="1057" t="s">
        <v>1377</v>
      </c>
    </row>
    <row r="283" spans="1:17" s="314" customFormat="1" ht="11.45" customHeight="1" outlineLevel="1" x14ac:dyDescent="0.25">
      <c r="B283" s="1058"/>
      <c r="C283" s="1058"/>
      <c r="D283" s="1058"/>
      <c r="E283" s="1058"/>
      <c r="F283" s="1058"/>
      <c r="G283" s="1058"/>
      <c r="H283" s="1058"/>
      <c r="I283" s="1058"/>
      <c r="J283" s="1058"/>
      <c r="K283" s="1107"/>
      <c r="L283" s="1108"/>
      <c r="M283" s="1109"/>
      <c r="N283" s="1058"/>
      <c r="O283" s="1058"/>
      <c r="P283" s="1058"/>
      <c r="Q283" s="1058"/>
    </row>
    <row r="284" spans="1:17" s="314" customFormat="1" ht="23.45" customHeight="1" outlineLevel="1" x14ac:dyDescent="0.25">
      <c r="B284" s="1059"/>
      <c r="C284" s="1059"/>
      <c r="D284" s="1059"/>
      <c r="E284" s="1059"/>
      <c r="F284" s="1059"/>
      <c r="G284" s="1059"/>
      <c r="H284" s="1059"/>
      <c r="I284" s="1059"/>
      <c r="J284" s="1059"/>
      <c r="K284" s="257" t="s">
        <v>1368</v>
      </c>
      <c r="L284" s="257" t="s">
        <v>1369</v>
      </c>
      <c r="M284" s="257" t="s">
        <v>1370</v>
      </c>
      <c r="N284" s="1059"/>
      <c r="O284" s="1059"/>
      <c r="P284" s="1059"/>
      <c r="Q284" s="1059"/>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57" t="s">
        <v>713</v>
      </c>
      <c r="C399" s="1057" t="s">
        <v>220</v>
      </c>
      <c r="D399" s="1057" t="s">
        <v>200</v>
      </c>
      <c r="E399" s="1057" t="s">
        <v>611</v>
      </c>
      <c r="F399" s="1057" t="s">
        <v>224</v>
      </c>
      <c r="G399" s="1057" t="s">
        <v>222</v>
      </c>
      <c r="H399" s="1057" t="s">
        <v>1569</v>
      </c>
      <c r="I399" s="1057" t="s">
        <v>558</v>
      </c>
      <c r="J399" s="1057" t="s">
        <v>223</v>
      </c>
      <c r="K399" s="1104" t="s">
        <v>618</v>
      </c>
      <c r="L399" s="1105"/>
      <c r="M399" s="1106"/>
      <c r="N399" s="1057" t="s">
        <v>1374</v>
      </c>
      <c r="O399" s="1057" t="s">
        <v>1375</v>
      </c>
      <c r="P399" s="1057" t="s">
        <v>1376</v>
      </c>
      <c r="Q399" s="1057" t="s">
        <v>1377</v>
      </c>
    </row>
    <row r="400" spans="1:17" ht="13.15" customHeight="1" outlineLevel="1" x14ac:dyDescent="0.25">
      <c r="A400" s="314"/>
      <c r="B400" s="1058"/>
      <c r="C400" s="1058"/>
      <c r="D400" s="1058"/>
      <c r="E400" s="1058"/>
      <c r="F400" s="1058"/>
      <c r="G400" s="1058"/>
      <c r="H400" s="1058"/>
      <c r="I400" s="1058"/>
      <c r="J400" s="1058"/>
      <c r="K400" s="1107"/>
      <c r="L400" s="1108"/>
      <c r="M400" s="1109"/>
      <c r="N400" s="1058"/>
      <c r="O400" s="1058"/>
      <c r="P400" s="1058"/>
      <c r="Q400" s="1058"/>
    </row>
    <row r="401" spans="1:17" ht="28.9" customHeight="1" outlineLevel="1" x14ac:dyDescent="0.25">
      <c r="A401" s="314"/>
      <c r="B401" s="1059"/>
      <c r="C401" s="1059"/>
      <c r="D401" s="1059"/>
      <c r="E401" s="1059"/>
      <c r="F401" s="1059"/>
      <c r="G401" s="1059"/>
      <c r="H401" s="1059"/>
      <c r="I401" s="1059"/>
      <c r="J401" s="1059"/>
      <c r="K401" s="257" t="s">
        <v>1368</v>
      </c>
      <c r="L401" s="257" t="s">
        <v>1369</v>
      </c>
      <c r="M401" s="257" t="s">
        <v>1370</v>
      </c>
      <c r="N401" s="1059"/>
      <c r="O401" s="1059"/>
      <c r="P401" s="1059"/>
      <c r="Q401" s="1059"/>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57" t="s">
        <v>612</v>
      </c>
      <c r="C515" s="1057" t="s">
        <v>220</v>
      </c>
      <c r="D515" s="1057" t="s">
        <v>724</v>
      </c>
      <c r="E515" s="1057" t="s">
        <v>42</v>
      </c>
      <c r="F515" s="1057" t="s">
        <v>731</v>
      </c>
      <c r="G515" s="1057" t="s">
        <v>730</v>
      </c>
      <c r="H515" s="1104" t="s">
        <v>1098</v>
      </c>
      <c r="I515" s="1105"/>
      <c r="J515" s="1106"/>
      <c r="K515" s="1104" t="s">
        <v>1099</v>
      </c>
      <c r="L515" s="1105"/>
      <c r="M515" s="1106"/>
      <c r="N515" s="1057" t="s">
        <v>1377</v>
      </c>
    </row>
    <row r="516" spans="1:16" s="314" customFormat="1" ht="17.45" customHeight="1" outlineLevel="1" x14ac:dyDescent="0.25">
      <c r="B516" s="1058"/>
      <c r="C516" s="1058"/>
      <c r="D516" s="1058"/>
      <c r="E516" s="1058"/>
      <c r="F516" s="1058"/>
      <c r="G516" s="1058"/>
      <c r="H516" s="1107"/>
      <c r="I516" s="1108"/>
      <c r="J516" s="1109"/>
      <c r="K516" s="1107"/>
      <c r="L516" s="1108"/>
      <c r="M516" s="1109"/>
      <c r="N516" s="1058"/>
    </row>
    <row r="517" spans="1:16" s="314" customFormat="1" ht="17.45" customHeight="1" outlineLevel="1" x14ac:dyDescent="0.25">
      <c r="B517" s="1059"/>
      <c r="C517" s="1059"/>
      <c r="D517" s="1059"/>
      <c r="E517" s="1059"/>
      <c r="F517" s="1059"/>
      <c r="G517" s="1059"/>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9" t="str">
        <f>IF(D519="","",VLOOKUP($D519,'Fatores de Emissão'!$C$145:$K$159,4,FALSE))</f>
        <v/>
      </c>
      <c r="I519" s="979" t="str">
        <f>IF(D519="","",VLOOKUP(D519,'Fatores de Emissão'!$C$145:$K$159,6,FALSE))</f>
        <v/>
      </c>
      <c r="J519" s="979" t="str">
        <f>IF(D519="","",VLOOKUP(D519,'Fatores de Emissão'!$C$145:$K$159,8,FALSE))</f>
        <v/>
      </c>
      <c r="K519" s="979" t="str">
        <f>IF(D519="","",H519*$F519/1000)</f>
        <v/>
      </c>
      <c r="L519" s="979" t="str">
        <f>IF(D519="","",I519*$F519/1000)</f>
        <v/>
      </c>
      <c r="M519" s="979" t="str">
        <f>IF(D519="","",J519*$F519/1000)</f>
        <v/>
      </c>
      <c r="N519" s="980"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9" t="str">
        <f>IF(D520="","",VLOOKUP($D520,'Fatores de Emissão'!$C$145:$K$159,4,FALSE))</f>
        <v/>
      </c>
      <c r="I520" s="979" t="str">
        <f>IF(D520="","",VLOOKUP(D520,'Fatores de Emissão'!$C$145:$K$159,6,FALSE))</f>
        <v/>
      </c>
      <c r="J520" s="979" t="str">
        <f>IF(D520="","",VLOOKUP(D520,'Fatores de Emissão'!$C$145:$K$159,8,FALSE))</f>
        <v/>
      </c>
      <c r="K520" s="979" t="str">
        <f t="shared" ref="K520:K551" si="30">IF(D520="","",H520*$F520/1000)</f>
        <v/>
      </c>
      <c r="L520" s="979" t="str">
        <f t="shared" ref="L520:L551" si="31">IF(E520="","",I520*$F520/1000)</f>
        <v/>
      </c>
      <c r="M520" s="979" t="str">
        <f t="shared" ref="M520:M551" si="32">IF(D520="","",J520*$F520/1000)</f>
        <v/>
      </c>
      <c r="N520" s="980"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9" t="str">
        <f>IF(D521="","",VLOOKUP($D521,'Fatores de Emissão'!$C$145:$K$159,4,FALSE))</f>
        <v/>
      </c>
      <c r="I521" s="979" t="str">
        <f>IF(D521="","",VLOOKUP(D521,'Fatores de Emissão'!$C$145:$K$159,6,FALSE))</f>
        <v/>
      </c>
      <c r="J521" s="979" t="str">
        <f>IF(D521="","",VLOOKUP(D521,'Fatores de Emissão'!$C$145:$K$159,8,FALSE))</f>
        <v/>
      </c>
      <c r="K521" s="979" t="str">
        <f t="shared" si="30"/>
        <v/>
      </c>
      <c r="L521" s="979" t="str">
        <f t="shared" si="31"/>
        <v/>
      </c>
      <c r="M521" s="979" t="str">
        <f t="shared" si="32"/>
        <v/>
      </c>
      <c r="N521" s="980"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9" t="str">
        <f>IF(D522="","",VLOOKUP($D522,'Fatores de Emissão'!$C$145:$K$159,4,FALSE))</f>
        <v/>
      </c>
      <c r="I522" s="979" t="str">
        <f>IF(D522="","",VLOOKUP(D522,'Fatores de Emissão'!$C$145:$K$159,6,FALSE))</f>
        <v/>
      </c>
      <c r="J522" s="979" t="str">
        <f>IF(D522="","",VLOOKUP(D522,'Fatores de Emissão'!$C$145:$K$159,8,FALSE))</f>
        <v/>
      </c>
      <c r="K522" s="979" t="str">
        <f t="shared" si="30"/>
        <v/>
      </c>
      <c r="L522" s="979" t="str">
        <f t="shared" si="31"/>
        <v/>
      </c>
      <c r="M522" s="979" t="str">
        <f t="shared" si="32"/>
        <v/>
      </c>
      <c r="N522" s="980"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9" t="str">
        <f>IF(D523="","",VLOOKUP($D523,'Fatores de Emissão'!$C$145:$K$159,4,FALSE))</f>
        <v/>
      </c>
      <c r="I523" s="979" t="str">
        <f>IF(D523="","",VLOOKUP(D523,'Fatores de Emissão'!$C$145:$K$159,6,FALSE))</f>
        <v/>
      </c>
      <c r="J523" s="979" t="str">
        <f>IF(D523="","",VLOOKUP(D523,'Fatores de Emissão'!$C$145:$K$159,8,FALSE))</f>
        <v/>
      </c>
      <c r="K523" s="979" t="str">
        <f t="shared" si="30"/>
        <v/>
      </c>
      <c r="L523" s="979" t="str">
        <f t="shared" si="31"/>
        <v/>
      </c>
      <c r="M523" s="979" t="str">
        <f t="shared" si="32"/>
        <v/>
      </c>
      <c r="N523" s="980"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9" t="str">
        <f>IF(D524="","",VLOOKUP($D524,'Fatores de Emissão'!$C$145:$K$159,4,FALSE))</f>
        <v/>
      </c>
      <c r="I524" s="979" t="str">
        <f>IF(D524="","",VLOOKUP(D524,'Fatores de Emissão'!$C$145:$K$159,6,FALSE))</f>
        <v/>
      </c>
      <c r="J524" s="979" t="str">
        <f>IF(D524="","",VLOOKUP(D524,'Fatores de Emissão'!$C$145:$K$159,8,FALSE))</f>
        <v/>
      </c>
      <c r="K524" s="979" t="str">
        <f t="shared" si="30"/>
        <v/>
      </c>
      <c r="L524" s="979" t="str">
        <f t="shared" si="31"/>
        <v/>
      </c>
      <c r="M524" s="979" t="str">
        <f t="shared" si="32"/>
        <v/>
      </c>
      <c r="N524" s="980"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20" t="s">
        <v>41</v>
      </c>
      <c r="C552" s="1120"/>
      <c r="D552" s="1120"/>
      <c r="E552" s="1120"/>
      <c r="F552" s="1120"/>
      <c r="G552" s="1120"/>
      <c r="H552" s="1120"/>
      <c r="I552" s="1120"/>
      <c r="J552" s="1120"/>
      <c r="K552" s="979">
        <f>SUM(K519:K551)</f>
        <v>0</v>
      </c>
      <c r="L552" s="979">
        <f>SUM(L519:L551)</f>
        <v>0</v>
      </c>
      <c r="M552" s="979">
        <f>SUM(M519:M551)</f>
        <v>0</v>
      </c>
      <c r="N552" s="980">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098" t="s">
        <v>1481</v>
      </c>
      <c r="F558" s="1098"/>
      <c r="G558" s="1098"/>
      <c r="H558" s="304"/>
    </row>
    <row r="559" spans="2:14" s="357" customFormat="1" ht="33" customHeight="1" x14ac:dyDescent="0.25">
      <c r="E559" s="370" t="str">
        <f>'Combustão Estacionária'!D399</f>
        <v>Construção ou fase preparatória</v>
      </c>
      <c r="F559" s="371" t="s">
        <v>37</v>
      </c>
      <c r="G559" s="372" t="s">
        <v>264</v>
      </c>
    </row>
    <row r="560" spans="2:14" x14ac:dyDescent="0.25">
      <c r="B560" s="1062" t="s">
        <v>1487</v>
      </c>
      <c r="C560" s="1063"/>
      <c r="D560" s="1064"/>
      <c r="E560" s="822">
        <f>SUMIF(FACM!$L$21:$L$420,FACM!$B$13,FACM!F$21:F$420)-SUMIF(FACM!$L$121:$L$220,FACM!$B$13,FACM!F$121:F$220)+SUMIF($B$519:$B$551,$E$559,$N$519:$N$551)</f>
        <v>0</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25">
      <c r="B561" s="1113" t="s">
        <v>926</v>
      </c>
      <c r="C561" s="1113"/>
      <c r="D561" s="1113"/>
      <c r="E561" s="822">
        <f>SUM(FACM!F$121:F$220)</f>
        <v>0</v>
      </c>
      <c r="F561" s="822">
        <f>SUM(FACM!G$121:G$220)</f>
        <v>0</v>
      </c>
      <c r="G561" s="822">
        <f>SUM(FACM!H$121:H$220)</f>
        <v>0</v>
      </c>
      <c r="H561" s="464"/>
    </row>
    <row r="562" spans="2:12" x14ac:dyDescent="0.25">
      <c r="B562" s="1113" t="s">
        <v>1486</v>
      </c>
      <c r="C562" s="1113"/>
      <c r="D562" s="1113"/>
      <c r="E562" s="822">
        <f>SUM(E563:E565)</f>
        <v>0</v>
      </c>
      <c r="F562" s="822">
        <f t="shared" ref="F562:G562" si="33">SUM(F563:F565)</f>
        <v>0</v>
      </c>
      <c r="G562" s="822">
        <f t="shared" si="33"/>
        <v>0</v>
      </c>
      <c r="H562" s="464"/>
    </row>
    <row r="563" spans="2:12" s="248" customFormat="1" x14ac:dyDescent="0.25">
      <c r="B563" s="1114" t="s">
        <v>1101</v>
      </c>
      <c r="C563" s="1114"/>
      <c r="D563" s="1114"/>
      <c r="E563" s="823">
        <f>SUMIF(FACM!$C$21:$C$420,E$559,FACM!$R$21:$R$420)-SUMIF(FACM!$C$121:$C$220,E$559,FACM!$R$121:$R$220)</f>
        <v>0</v>
      </c>
      <c r="F563" s="823">
        <f>SUMIF(FACM!$C$21:$C$420,F$559,FACM!$R$21:$R$420)-SUMIF(FACM!$C$121:$C$220,F$559,FACM!$R$121:$R$220)</f>
        <v>0</v>
      </c>
      <c r="G563" s="823">
        <f>SUMIF(FACM!$C$21:$C$420,G$559,FACM!$R$21:$R$420)-SUMIF(FACM!$C$121:$C$220,G$559,FACM!$R$121:$R$220)</f>
        <v>0</v>
      </c>
      <c r="H563" s="465"/>
    </row>
    <row r="564" spans="2:12" s="248" customFormat="1" x14ac:dyDescent="0.25">
      <c r="B564" s="1114" t="s">
        <v>1102</v>
      </c>
      <c r="C564" s="1114"/>
      <c r="D564" s="1114"/>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25">
      <c r="B565" s="1114" t="s">
        <v>1103</v>
      </c>
      <c r="C565" s="1114"/>
      <c r="D565" s="1114"/>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25">
      <c r="B566" s="466"/>
      <c r="C566" s="466"/>
      <c r="D566" s="466"/>
      <c r="E566" s="467"/>
      <c r="F566" s="467"/>
      <c r="G566" s="467"/>
    </row>
    <row r="567" spans="2:12" ht="18.75" x14ac:dyDescent="0.35">
      <c r="E567" s="1098" t="s">
        <v>1482</v>
      </c>
      <c r="F567" s="1098"/>
      <c r="G567" s="1098"/>
      <c r="H567" s="1098"/>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2" t="str">
        <f t="shared" ref="B569:B574" si="34">B560</f>
        <v>Emissões da combustão móvel DIRETAS</v>
      </c>
      <c r="C569" s="1063"/>
      <c r="D569" s="1064"/>
      <c r="E569" s="824">
        <f>IF('Dados gerais'!$F$33="", 'Fatores de Emissão'!$E$12*E560, 'Dados gerais'!$F$33*E560)</f>
        <v>0</v>
      </c>
      <c r="F569" s="824">
        <f>IF('Dados gerais'!$F$34="", 'Fatores de Emissão'!$E$13*F560, 'Dados gerais'!$F$34*F560)</f>
        <v>0</v>
      </c>
      <c r="G569" s="824">
        <f>IF('Dados gerais'!$F$35="", 'Fatores de Emissão'!$E$14*G560, 'Dados gerais'!$F$35*G560)</f>
        <v>0</v>
      </c>
      <c r="H569" s="825">
        <f t="shared" ref="H569:H574" si="35">SUM(E569:G569)</f>
        <v>0</v>
      </c>
      <c r="I569" s="171"/>
      <c r="J569" s="171"/>
      <c r="K569" s="171"/>
      <c r="L569" s="171"/>
    </row>
    <row r="570" spans="2:12" ht="23.45" customHeight="1" x14ac:dyDescent="0.25">
      <c r="B570" s="1062" t="str">
        <f t="shared" si="34"/>
        <v xml:space="preserve">Emissões elétricas (indiretas) </v>
      </c>
      <c r="C570" s="1063"/>
      <c r="D570" s="1064"/>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 customHeight="1" x14ac:dyDescent="0.25">
      <c r="B571" s="1062" t="str">
        <f t="shared" si="34"/>
        <v>Emissões da combustão móvel INDIRETAS</v>
      </c>
      <c r="C571" s="1063"/>
      <c r="D571" s="1064"/>
      <c r="E571" s="824">
        <f>SUM(E572:E574)</f>
        <v>0</v>
      </c>
      <c r="F571" s="824">
        <f t="shared" ref="F571:G571" si="36">SUM(F572:F574)</f>
        <v>0</v>
      </c>
      <c r="G571" s="824">
        <f t="shared" si="36"/>
        <v>0</v>
      </c>
      <c r="H571" s="825">
        <f>SUM(E571:G571)</f>
        <v>0</v>
      </c>
      <c r="I571" s="171"/>
      <c r="J571" s="171"/>
      <c r="K571" s="171"/>
      <c r="L571" s="171"/>
    </row>
    <row r="572" spans="2:12" ht="20.45" customHeight="1" x14ac:dyDescent="0.25">
      <c r="B572" s="1117" t="str">
        <f t="shared" si="34"/>
        <v xml:space="preserve">       Transporte a montante</v>
      </c>
      <c r="C572" s="1118"/>
      <c r="D572" s="1119"/>
      <c r="E572" s="826">
        <f>IF('Dados gerais'!$F$33="", 'Fatores de Emissão'!$E$12*E563, 'Dados gerais'!$F$33*E563)</f>
        <v>0</v>
      </c>
      <c r="F572" s="826">
        <f>IF('Dados gerais'!$F$34="", 'Fatores de Emissão'!$E$13*F563, 'Dados gerais'!$F$34*F563)</f>
        <v>0</v>
      </c>
      <c r="G572" s="826">
        <f>IF('Dados gerais'!$F$35="", 'Fatores de Emissão'!$E$14*G563, 'Dados gerais'!$F$34*G563)</f>
        <v>0</v>
      </c>
      <c r="H572" s="827">
        <f t="shared" si="35"/>
        <v>0</v>
      </c>
      <c r="I572" s="171"/>
      <c r="J572" s="171"/>
      <c r="K572" s="171"/>
      <c r="L572" s="171"/>
    </row>
    <row r="573" spans="2:12" x14ac:dyDescent="0.25">
      <c r="B573" s="1117" t="str">
        <f t="shared" si="34"/>
        <v xml:space="preserve">       Viagens a negócios</v>
      </c>
      <c r="C573" s="1118"/>
      <c r="D573" s="1119"/>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2"/>
      <c r="J573" s="1112"/>
      <c r="K573" s="1112"/>
      <c r="L573" s="171"/>
    </row>
    <row r="574" spans="2:12" x14ac:dyDescent="0.25">
      <c r="B574" s="1117" t="str">
        <f t="shared" si="34"/>
        <v xml:space="preserve">       Transporte a jusante</v>
      </c>
      <c r="C574" s="1118"/>
      <c r="D574" s="1119"/>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40" t="s">
        <v>557</v>
      </c>
      <c r="U18" s="1140"/>
    </row>
    <row r="19" spans="2:24" ht="15" customHeight="1" thickBot="1" x14ac:dyDescent="0.3">
      <c r="D19" s="1"/>
      <c r="E19" s="8"/>
      <c r="F19" s="1137" t="s">
        <v>1117</v>
      </c>
      <c r="G19" s="1138"/>
      <c r="H19" s="1139"/>
      <c r="I19" s="1137" t="s">
        <v>47</v>
      </c>
      <c r="J19" s="1138"/>
      <c r="K19" s="1139"/>
      <c r="L19" s="1133" t="s">
        <v>557</v>
      </c>
      <c r="M19" s="1133" t="s">
        <v>558</v>
      </c>
      <c r="N19" s="1135"/>
      <c r="O19" s="1140" t="str">
        <f>C14</f>
        <v>Viagens a negócios</v>
      </c>
      <c r="P19" s="1135"/>
      <c r="Q19" s="1135"/>
      <c r="R19" s="1142" t="str">
        <f>C13</f>
        <v>Transporte a montante da empresa</v>
      </c>
      <c r="S19" s="1142" t="str">
        <f>C15</f>
        <v>Transporte a jusante da empresa</v>
      </c>
      <c r="T19" s="1140"/>
      <c r="U19" s="1140"/>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4"/>
      <c r="M20" s="1134"/>
      <c r="N20" s="1136"/>
      <c r="O20" s="1140"/>
      <c r="P20" s="1135"/>
      <c r="Q20" s="1135"/>
      <c r="R20" s="1141"/>
      <c r="S20" s="1141"/>
      <c r="T20" s="3" t="s">
        <v>555</v>
      </c>
      <c r="U20" s="3" t="s">
        <v>556</v>
      </c>
      <c r="V20" t="s">
        <v>736</v>
      </c>
      <c r="W20" t="s">
        <v>737</v>
      </c>
      <c r="X20" t="s">
        <v>738</v>
      </c>
    </row>
    <row r="21" spans="2:24" ht="14.65" customHeight="1" thickBot="1" x14ac:dyDescent="0.3">
      <c r="B21" s="112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2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2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2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2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2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2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2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2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2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2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2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2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2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2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2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2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2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2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2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2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2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2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2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2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2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2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2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2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2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2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2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2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2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2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2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2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2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2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2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2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2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2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2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2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2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2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2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2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2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2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2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2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2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2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2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2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2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2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2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2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2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2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2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2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2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2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2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2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2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2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2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2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2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2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2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2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2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2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2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2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2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2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2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2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2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2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2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2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2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2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2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2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2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2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2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2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2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2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2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2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2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2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2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2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2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2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2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2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2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2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2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2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2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2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2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2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2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2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2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2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2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2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2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2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2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2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2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2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2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2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2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2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2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2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2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2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2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2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2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2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2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2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2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2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2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2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2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2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2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2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2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2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2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2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2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2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2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2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2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2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2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2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2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2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2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2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2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2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2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2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2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2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2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2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2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2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2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2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2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2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2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2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2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2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2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2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2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2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2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2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2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2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2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2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2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2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2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2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2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3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3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3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3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3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3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3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3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3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3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3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3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3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3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3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3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3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3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3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3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3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3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3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3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3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3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3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3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3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3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3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3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3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3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3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3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3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3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3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3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3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3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3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3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3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3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3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3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3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3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3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3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3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3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3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3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3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3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3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3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3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3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3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3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3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3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3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3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3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3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3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3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3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3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3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3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3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3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3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3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3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3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3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3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3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3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3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3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3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3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3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3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3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3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3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3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3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3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3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3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2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2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2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2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2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2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2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2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2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2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2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2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2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2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2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2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2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2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2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2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2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2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2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2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2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2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2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2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2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2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2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2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2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2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2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2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2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2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2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2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2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2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2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2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2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2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2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2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2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2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2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2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2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2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2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2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2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2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2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2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2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2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2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2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2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2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2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2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2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2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2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2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2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2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2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2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2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2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2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2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2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2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2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2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2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2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2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2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2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2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2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2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2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2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2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2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2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2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2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2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24" t="s">
        <v>48</v>
      </c>
      <c r="G422" s="1125"/>
      <c r="H422" s="1126"/>
      <c r="I422" s="1124" t="s">
        <v>47</v>
      </c>
      <c r="J422" s="1125"/>
      <c r="K422" s="1125"/>
      <c r="N422" s="1141"/>
      <c r="O422" s="1141" t="s">
        <v>559</v>
      </c>
      <c r="P422" s="1141"/>
      <c r="Q422" s="1141"/>
      <c r="R422" s="1142" t="s">
        <v>561</v>
      </c>
      <c r="S422" s="1142" t="s">
        <v>562</v>
      </c>
      <c r="T422" s="3" t="s">
        <v>555</v>
      </c>
      <c r="U422" s="3" t="s">
        <v>556</v>
      </c>
    </row>
    <row r="423" spans="2:24" ht="19.5" x14ac:dyDescent="0.25">
      <c r="F423" s="13" t="s">
        <v>26</v>
      </c>
      <c r="G423" s="14" t="s">
        <v>37</v>
      </c>
      <c r="H423" s="15" t="s">
        <v>264</v>
      </c>
      <c r="I423" s="13" t="s">
        <v>26</v>
      </c>
      <c r="J423" s="14" t="s">
        <v>37</v>
      </c>
      <c r="K423" s="15" t="s">
        <v>264</v>
      </c>
      <c r="N423" s="1140"/>
      <c r="O423" s="1140"/>
      <c r="P423" s="1140"/>
      <c r="Q423" s="1140"/>
      <c r="R423" s="1141"/>
      <c r="S423" s="1141"/>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26"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099" t="str">
        <f>IF(Triagem!C31="", "Não indicou na TRIAGEM se esta folha de adequa ao projeto", IF(Triagem!C31="Não", "Não necessita de preencher esta folha", "Folha a ser preenchida"))</f>
        <v>Não indicou na TRIAGEM se esta folha de adequa ao projeto</v>
      </c>
      <c r="E7" s="1099"/>
      <c r="F7" s="1099"/>
      <c r="G7" s="1099"/>
      <c r="H7" s="1099"/>
    </row>
    <row r="8" spans="2:14" x14ac:dyDescent="0.25">
      <c r="D8" s="376"/>
      <c r="E8" s="376"/>
      <c r="F8" s="376"/>
      <c r="G8" s="376"/>
      <c r="H8" s="376"/>
    </row>
    <row r="9" spans="2:14" ht="54.6" customHeight="1" outlineLevel="1" x14ac:dyDescent="0.25">
      <c r="B9" s="1143" t="s">
        <v>1352</v>
      </c>
      <c r="C9" s="1143"/>
      <c r="D9" s="1143"/>
      <c r="E9" s="1143"/>
      <c r="F9" s="1143"/>
      <c r="G9" s="1143"/>
      <c r="H9" s="1143"/>
      <c r="I9" s="1143"/>
      <c r="J9" s="1143"/>
      <c r="K9" s="1143"/>
      <c r="L9" s="1143"/>
      <c r="M9" s="1143"/>
      <c r="N9" s="1143"/>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59" t="s">
        <v>741</v>
      </c>
      <c r="C12" s="1159"/>
      <c r="D12" s="1159"/>
      <c r="E12" s="1159"/>
      <c r="F12" s="1159"/>
      <c r="G12" s="1159"/>
      <c r="H12" s="1159"/>
      <c r="I12" s="1159"/>
      <c r="J12" s="1159"/>
      <c r="K12" s="1159"/>
      <c r="L12" s="1159"/>
      <c r="M12" s="1159"/>
      <c r="N12" s="1159"/>
    </row>
    <row r="13" spans="2:14" outlineLevel="1" x14ac:dyDescent="0.25">
      <c r="B13" s="1159"/>
      <c r="C13" s="1159"/>
      <c r="D13" s="1159"/>
      <c r="E13" s="1159"/>
      <c r="F13" s="1159"/>
      <c r="G13" s="1159"/>
      <c r="H13" s="1159"/>
      <c r="I13" s="1159"/>
      <c r="J13" s="1159"/>
      <c r="K13" s="1159"/>
      <c r="L13" s="1159"/>
      <c r="M13" s="1159"/>
      <c r="N13" s="1159"/>
    </row>
    <row r="14" spans="2:14" outlineLevel="1" x14ac:dyDescent="0.25">
      <c r="B14" s="943" t="s">
        <v>1104</v>
      </c>
      <c r="C14" s="229"/>
      <c r="D14" s="229"/>
      <c r="E14" s="229"/>
      <c r="F14" s="229"/>
      <c r="G14" s="229"/>
      <c r="H14" s="229"/>
      <c r="I14" s="229"/>
      <c r="J14" s="229"/>
      <c r="K14" s="229"/>
      <c r="L14" s="229"/>
      <c r="M14" s="229"/>
      <c r="N14" s="229"/>
    </row>
    <row r="15" spans="2:14" outlineLevel="1" x14ac:dyDescent="0.25">
      <c r="B15" s="944" t="s">
        <v>742</v>
      </c>
      <c r="C15" s="229"/>
      <c r="D15" s="229"/>
      <c r="E15" s="229"/>
      <c r="F15" s="229"/>
      <c r="G15" s="229"/>
      <c r="H15" s="229"/>
      <c r="I15" s="229"/>
      <c r="J15" s="229"/>
      <c r="K15" s="229"/>
      <c r="L15" s="229"/>
      <c r="M15" s="229"/>
      <c r="N15" s="229"/>
    </row>
    <row r="16" spans="2:14" outlineLevel="1" x14ac:dyDescent="0.25">
      <c r="B16" s="943" t="s">
        <v>743</v>
      </c>
      <c r="C16" s="229"/>
      <c r="D16" s="229"/>
      <c r="E16" s="229"/>
      <c r="F16" s="229"/>
      <c r="G16" s="229"/>
      <c r="H16" s="229"/>
      <c r="I16" s="229"/>
      <c r="J16" s="229"/>
      <c r="K16" s="229"/>
      <c r="L16" s="229"/>
      <c r="M16" s="229"/>
      <c r="N16" s="229"/>
    </row>
    <row r="17" spans="2:16" ht="27.6" customHeight="1" outlineLevel="1" x14ac:dyDescent="0.25">
      <c r="B17" s="945"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6"/>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7"/>
      <c r="C37" s="948" t="s">
        <v>780</v>
      </c>
      <c r="D37" s="947"/>
      <c r="E37" s="947"/>
      <c r="F37" s="947"/>
      <c r="G37" s="947"/>
      <c r="H37" s="947"/>
      <c r="I37" s="947"/>
      <c r="J37" s="949"/>
      <c r="K37" s="949"/>
      <c r="L37" s="949"/>
      <c r="M37" s="949"/>
      <c r="N37" s="949"/>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57" t="s">
        <v>713</v>
      </c>
      <c r="C40" s="1154" t="s">
        <v>188</v>
      </c>
      <c r="D40" s="1144" t="s">
        <v>750</v>
      </c>
      <c r="E40" s="1144"/>
      <c r="F40" s="1075" t="s">
        <v>747</v>
      </c>
      <c r="G40" s="1145" t="s">
        <v>748</v>
      </c>
      <c r="H40" s="1146"/>
      <c r="I40" s="1075" t="s">
        <v>753</v>
      </c>
      <c r="J40" s="1151" t="s">
        <v>749</v>
      </c>
      <c r="K40" s="1057" t="s">
        <v>1343</v>
      </c>
    </row>
    <row r="41" spans="1:16" ht="32.65" customHeight="1" outlineLevel="1" x14ac:dyDescent="0.25">
      <c r="B41" s="1058"/>
      <c r="C41" s="1155"/>
      <c r="D41" s="942" t="s">
        <v>751</v>
      </c>
      <c r="E41" s="942" t="s">
        <v>752</v>
      </c>
      <c r="F41" s="1076"/>
      <c r="G41" s="1147"/>
      <c r="H41" s="1148"/>
      <c r="I41" s="1076"/>
      <c r="J41" s="1152"/>
      <c r="K41" s="1058"/>
    </row>
    <row r="42" spans="1:16" outlineLevel="1" x14ac:dyDescent="0.25">
      <c r="B42" s="1059"/>
      <c r="C42" s="1156"/>
      <c r="D42" s="362" t="s">
        <v>186</v>
      </c>
      <c r="E42" s="362" t="s">
        <v>186</v>
      </c>
      <c r="F42" s="1077"/>
      <c r="G42" s="1149"/>
      <c r="H42" s="1150"/>
      <c r="I42" s="1077"/>
      <c r="J42" s="1153"/>
      <c r="K42" s="1059"/>
    </row>
    <row r="43" spans="1:16" s="428" customFormat="1" ht="31.5" outlineLevel="1" x14ac:dyDescent="0.25">
      <c r="A43" s="317" t="s">
        <v>40</v>
      </c>
      <c r="B43" s="950" t="s">
        <v>1077</v>
      </c>
      <c r="C43" s="950" t="s">
        <v>189</v>
      </c>
      <c r="D43" s="1027">
        <f>VLOOKUP(C43,FAEF!$C$18:$K$26,7,FALSE)</f>
        <v>0.5</v>
      </c>
      <c r="E43" s="988"/>
      <c r="F43" s="951" t="s">
        <v>555</v>
      </c>
      <c r="G43" s="951" t="s">
        <v>754</v>
      </c>
      <c r="H43" s="952"/>
      <c r="I43" s="953">
        <v>1</v>
      </c>
      <c r="J43" s="954">
        <f>IF(F43="","",IF(F43="Sim",VLOOKUP(G43,'Fatores de Emissão'!$C$252:$E$363,3,FALSE),IF(H43=FAEF!$B$11,10,VLOOKUP(C43,FAEF!$C$18:$J$26,6,FALSE))))</f>
        <v>1</v>
      </c>
      <c r="K43" s="988">
        <v>0.20500000000000002</v>
      </c>
      <c r="N43" s="169"/>
    </row>
    <row r="44" spans="1:16" s="428" customFormat="1" outlineLevel="1" x14ac:dyDescent="0.25">
      <c r="B44" s="429"/>
      <c r="C44" s="429"/>
      <c r="D44" s="989" t="str">
        <f>IF(C44="","",VLOOKUP(C44,FAEF!$C$18:$J$26,7,FALSE))</f>
        <v/>
      </c>
      <c r="E44" s="990"/>
      <c r="F44" s="430"/>
      <c r="G44" s="430"/>
      <c r="H44" s="430"/>
      <c r="I44" s="441"/>
      <c r="J44" s="828" t="str">
        <f>IF(F44="","",IF(F44="Sim",VLOOKUP(G44,'Fatores de Emissão'!$C$252:$E$363,3,FALSE),IF(H44=FAEF!$B$11,10,VLOOKUP(C44,FAEF!$C$18:$J$26,8,FALSE))))</f>
        <v/>
      </c>
      <c r="K44" s="991" t="str">
        <f>FAEF!S31</f>
        <v/>
      </c>
      <c r="N44" s="169"/>
    </row>
    <row r="45" spans="1:16" s="428" customFormat="1" outlineLevel="1" x14ac:dyDescent="0.25">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25">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25">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25">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25">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25">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25">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25">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25">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25">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25">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25">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25">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25">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25">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25">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25">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25">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25">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25">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25">
      <c r="B65" s="278" t="s">
        <v>41</v>
      </c>
      <c r="C65" s="279"/>
      <c r="D65" s="279"/>
      <c r="E65" s="279"/>
      <c r="F65" s="279"/>
      <c r="G65" s="279"/>
      <c r="H65" s="279"/>
      <c r="I65" s="279"/>
      <c r="J65" s="829"/>
      <c r="K65" s="992">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60" t="s">
        <v>1105</v>
      </c>
      <c r="C74" s="1160"/>
      <c r="D74" s="1160"/>
      <c r="E74" s="1160"/>
      <c r="F74" s="1160"/>
      <c r="G74" s="1160"/>
      <c r="H74" s="1160"/>
      <c r="I74" s="1160"/>
      <c r="J74" s="1160"/>
    </row>
    <row r="75" spans="2:11" ht="21.6" customHeight="1" outlineLevel="1" x14ac:dyDescent="0.25">
      <c r="B75" s="1160" t="s">
        <v>1350</v>
      </c>
      <c r="C75" s="1160"/>
      <c r="D75" s="1160"/>
      <c r="E75" s="1160"/>
      <c r="F75" s="1160"/>
      <c r="G75" s="1160"/>
      <c r="H75" s="1160"/>
      <c r="I75" s="1160"/>
      <c r="J75" s="1160"/>
    </row>
    <row r="76" spans="2:11" ht="36" customHeight="1" outlineLevel="1" x14ac:dyDescent="0.25">
      <c r="B76" s="1160" t="s">
        <v>1345</v>
      </c>
      <c r="C76" s="1160"/>
      <c r="D76" s="1160"/>
      <c r="E76" s="1160"/>
      <c r="F76" s="1160"/>
      <c r="G76" s="1160"/>
      <c r="H76" s="1160"/>
      <c r="I76" s="1160"/>
      <c r="J76" s="1160"/>
    </row>
    <row r="77" spans="2:11" outlineLevel="1" x14ac:dyDescent="0.25">
      <c r="C77" s="431"/>
      <c r="H77" s="171"/>
    </row>
    <row r="78" spans="2:11" ht="18.75" outlineLevel="1" x14ac:dyDescent="0.35">
      <c r="B78" s="169" t="s">
        <v>1349</v>
      </c>
      <c r="H78" s="171"/>
    </row>
    <row r="79" spans="2:11" s="314" customFormat="1" ht="51.6" customHeight="1" outlineLevel="1" x14ac:dyDescent="0.25">
      <c r="B79" s="1057" t="s">
        <v>612</v>
      </c>
      <c r="C79" s="1154" t="s">
        <v>785</v>
      </c>
      <c r="D79" s="1158" t="s">
        <v>815</v>
      </c>
      <c r="E79" s="1158"/>
      <c r="F79" s="1158"/>
      <c r="G79" s="300" t="s">
        <v>929</v>
      </c>
      <c r="H79" s="1144" t="s">
        <v>849</v>
      </c>
      <c r="I79" s="1144"/>
      <c r="J79" s="1162" t="s">
        <v>1346</v>
      </c>
      <c r="K79" s="1161"/>
    </row>
    <row r="80" spans="2:11" s="314" customFormat="1" ht="35.450000000000003" customHeight="1" outlineLevel="1" x14ac:dyDescent="0.25">
      <c r="B80" s="1059"/>
      <c r="C80" s="1156"/>
      <c r="D80" s="237" t="s">
        <v>786</v>
      </c>
      <c r="E80" s="238" t="s">
        <v>787</v>
      </c>
      <c r="F80" s="237" t="s">
        <v>33</v>
      </c>
      <c r="G80" s="362" t="s">
        <v>522</v>
      </c>
      <c r="H80" s="238" t="s">
        <v>1610</v>
      </c>
      <c r="I80" s="237" t="s">
        <v>33</v>
      </c>
      <c r="J80" s="1162"/>
      <c r="K80" s="1161"/>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5">
        <v>100</v>
      </c>
      <c r="I81" s="488" t="s">
        <v>866</v>
      </c>
      <c r="J81" s="994">
        <v>5.0200000000000002E-2</v>
      </c>
      <c r="K81" s="433"/>
    </row>
    <row r="82" spans="1:11" outlineLevel="1" x14ac:dyDescent="0.25">
      <c r="B82" s="558"/>
      <c r="C82" s="558"/>
      <c r="D82" s="560"/>
      <c r="E82" s="559"/>
      <c r="F82" s="549" t="str">
        <f>IF(C82=FAEF!$B$65,"kgCO2e/kg subst.",IF(C82=FAEF!$B$74,"kgCO2e/kg "&amp;D82,""))</f>
        <v/>
      </c>
      <c r="G82" s="562"/>
      <c r="H82" s="993"/>
      <c r="I82" s="619" t="str">
        <f>IFERROR(IF(VLOOKUP(C82,FAEF!B59:E74,4,FALSE)="","",VLOOKUP(C82,FAEF!B59:E74,4,FALSE)),"")</f>
        <v/>
      </c>
      <c r="J82" s="995" t="str">
        <f>IFERROR(IF(AND(G82="",H82=""),"",FAEF!X111/1000),"")</f>
        <v/>
      </c>
      <c r="K82" s="434"/>
    </row>
    <row r="83" spans="1:11" ht="17.45" customHeight="1" outlineLevel="1" x14ac:dyDescent="0.25">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45" customHeight="1" outlineLevel="1" x14ac:dyDescent="0.25">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45" customHeight="1" outlineLevel="1" x14ac:dyDescent="0.25">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45" customHeight="1" outlineLevel="1" x14ac:dyDescent="0.25">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45" customHeight="1" outlineLevel="1" x14ac:dyDescent="0.25">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45" customHeight="1" outlineLevel="1" x14ac:dyDescent="0.25">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25">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25">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25">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25">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5"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25">
      <c r="B182" s="278" t="s">
        <v>41</v>
      </c>
      <c r="C182" s="279"/>
      <c r="D182" s="279"/>
      <c r="E182" s="830"/>
      <c r="F182" s="279"/>
      <c r="G182" s="279"/>
      <c r="H182" s="279"/>
      <c r="I182" s="279"/>
      <c r="J182" s="995">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57" t="s">
        <v>612</v>
      </c>
      <c r="F187" s="1081"/>
      <c r="G187" s="1082"/>
    </row>
    <row r="188" spans="2:11" x14ac:dyDescent="0.25">
      <c r="D188" s="169"/>
      <c r="E188" s="282" t="str">
        <f>'Combustão Móvel'!E559</f>
        <v>Construção ou fase preparatória</v>
      </c>
      <c r="F188" s="283" t="s">
        <v>37</v>
      </c>
      <c r="G188" s="208" t="s">
        <v>264</v>
      </c>
    </row>
    <row r="189" spans="2:11" ht="18.75" x14ac:dyDescent="0.25">
      <c r="B189" s="1157" t="s">
        <v>1280</v>
      </c>
      <c r="C189" s="1081"/>
      <c r="D189" s="1082"/>
      <c r="E189" s="824">
        <f>SUMIF($B$44:$B$64,E$188,$K$44:$K$64)/1000+SUMIF($B$82:$B$181,E$188,$J$82:$J$181)</f>
        <v>0</v>
      </c>
      <c r="F189" s="824">
        <f>SUMIF($B$44:$B$64,F$188,$K$44:$K$64)/1000+SUMIF($B$82:$B$181,F$188,$J$82:$J$181)</f>
        <v>0</v>
      </c>
      <c r="G189" s="824">
        <f>SUMIF($B$44:$B$64,G$188,$K$44:$K$64)/1000+SUMIF($B$82:$B$181,G$188,$J$82:$J$181)</f>
        <v>0</v>
      </c>
      <c r="H189" s="285" t="s">
        <v>41</v>
      </c>
    </row>
    <row r="190" spans="2:11" ht="18.75" x14ac:dyDescent="0.25">
      <c r="B190" s="1157" t="s">
        <v>1347</v>
      </c>
      <c r="C190" s="1081"/>
      <c r="D190" s="1082"/>
      <c r="E190" s="824">
        <f>IF('Dados gerais'!$F$33="", 2*E189, 'Dados gerais'!$F$33*E189)</f>
        <v>0</v>
      </c>
      <c r="F190" s="824">
        <f>IF('Dados gerais'!$F$34="", 10*F189, 'Dados gerais'!$F$34*F189)</f>
        <v>0</v>
      </c>
      <c r="G190" s="824">
        <f>IF('Dados gerais'!$F$35="", 1*G189, 'Dados gerais'!$F$35*G189)</f>
        <v>0</v>
      </c>
      <c r="H190" s="825">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74" t="s">
        <v>771</v>
      </c>
      <c r="I15" s="89" t="s">
        <v>776</v>
      </c>
      <c r="J15" s="89" t="s">
        <v>777</v>
      </c>
    </row>
    <row r="16" spans="1:16" ht="15" customHeight="1" thickTop="1" x14ac:dyDescent="0.25">
      <c r="C16" s="44" t="s">
        <v>258</v>
      </c>
      <c r="D16" s="1181" t="s">
        <v>775</v>
      </c>
      <c r="E16" s="444" t="s">
        <v>260</v>
      </c>
      <c r="F16" s="445" t="s">
        <v>262</v>
      </c>
      <c r="G16" s="92"/>
      <c r="H16" s="1175"/>
      <c r="I16" s="89"/>
      <c r="J16" s="89"/>
    </row>
    <row r="17" spans="3:19" ht="32.450000000000003" customHeight="1" thickBot="1" x14ac:dyDescent="0.3">
      <c r="C17" s="45"/>
      <c r="D17" s="1182"/>
      <c r="E17" s="446" t="s">
        <v>261</v>
      </c>
      <c r="F17" s="447" t="s">
        <v>263</v>
      </c>
      <c r="G17" s="93" t="s">
        <v>779</v>
      </c>
      <c r="H17" s="1176"/>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33" t="s">
        <v>36</v>
      </c>
      <c r="D28" s="1171" t="s">
        <v>188</v>
      </c>
      <c r="E28" s="1171" t="s">
        <v>758</v>
      </c>
      <c r="F28" s="1171" t="s">
        <v>759</v>
      </c>
      <c r="G28" s="1177"/>
      <c r="H28" s="1178"/>
      <c r="I28" s="1133"/>
      <c r="J28" s="1133" t="s">
        <v>762</v>
      </c>
      <c r="K28" s="1133" t="s">
        <v>765</v>
      </c>
      <c r="L28" s="1163" t="str">
        <f>D16</f>
        <v>Perdas em Carga das unidades novas</v>
      </c>
      <c r="M28" s="1163" t="s">
        <v>763</v>
      </c>
      <c r="N28" s="1167" t="s">
        <v>764</v>
      </c>
      <c r="O28" s="1163" t="s">
        <v>767</v>
      </c>
      <c r="P28" s="1167" t="s">
        <v>766</v>
      </c>
      <c r="Q28" s="1163" t="s">
        <v>768</v>
      </c>
      <c r="R28" s="1167" t="s">
        <v>769</v>
      </c>
      <c r="S28" s="1167" t="s">
        <v>770</v>
      </c>
    </row>
    <row r="29" spans="3:19" ht="16.899999999999999" customHeight="1" x14ac:dyDescent="0.25">
      <c r="C29" s="1134"/>
      <c r="D29" s="1172"/>
      <c r="E29" s="1172"/>
      <c r="F29" s="1172"/>
      <c r="G29" s="1179"/>
      <c r="H29" s="1180"/>
      <c r="I29" s="1134"/>
      <c r="J29" s="1134"/>
      <c r="K29" s="1134"/>
      <c r="L29" s="1164"/>
      <c r="M29" s="1164"/>
      <c r="N29" s="1167"/>
      <c r="O29" s="1164"/>
      <c r="P29" s="1167"/>
      <c r="Q29" s="1164"/>
      <c r="R29" s="1167"/>
      <c r="S29" s="1167"/>
    </row>
    <row r="30" spans="3:19" ht="18.75" x14ac:dyDescent="0.25">
      <c r="C30" s="1166"/>
      <c r="D30" s="1173"/>
      <c r="E30" s="1173"/>
      <c r="F30" s="1173"/>
      <c r="G30" s="28" t="s">
        <v>760</v>
      </c>
      <c r="H30" s="28" t="s">
        <v>43</v>
      </c>
      <c r="I30" s="28" t="s">
        <v>761</v>
      </c>
      <c r="J30" s="1166"/>
      <c r="K30" s="1166"/>
      <c r="L30" s="1165"/>
      <c r="M30" s="1165"/>
      <c r="N30" s="1167"/>
      <c r="O30" s="1165"/>
      <c r="P30" s="1167"/>
      <c r="Q30" s="1165"/>
      <c r="R30" s="1167"/>
      <c r="S30" s="1167"/>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68" t="s">
        <v>862</v>
      </c>
      <c r="P109" s="1169"/>
      <c r="Q109" s="1170" t="str">
        <f>B69</f>
        <v>Produção de TFT-FPDs</v>
      </c>
      <c r="R109" s="1170"/>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topLeftCell="A20" zoomScale="55" zoomScaleNormal="55" workbookViewId="0">
      <selection activeCell="C35" sqref="C35"/>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74" t="str">
        <f>IF(Triagem!C32="", "Não indicou na TRIAGEM se esta folha se adequa ao projeto", IF(Triagem!C32="Não", "Não necessita de preencher esta folha", "Folha a ser preenchida"))</f>
        <v>Não indicou na TRIAGEM se esta folha se adequa ao projeto</v>
      </c>
      <c r="E8" s="1074"/>
      <c r="F8" s="1074"/>
      <c r="G8" s="1074"/>
      <c r="H8" s="1074"/>
    </row>
    <row r="9" spans="2:17" x14ac:dyDescent="0.25"/>
    <row r="10" spans="2:17" x14ac:dyDescent="0.25"/>
    <row r="11" spans="2:17" ht="18.75" x14ac:dyDescent="0.3">
      <c r="B11" s="373" t="s">
        <v>622</v>
      </c>
    </row>
    <row r="12" spans="2:17" ht="44.45" customHeight="1" x14ac:dyDescent="0.25">
      <c r="B12" s="1186" t="s">
        <v>1172</v>
      </c>
      <c r="C12" s="1186"/>
      <c r="D12" s="1186"/>
      <c r="E12" s="1186"/>
      <c r="F12" s="1186"/>
      <c r="G12" s="1186"/>
      <c r="H12" s="1186"/>
      <c r="I12" s="1186"/>
      <c r="J12" s="1186"/>
    </row>
    <row r="13" spans="2:17" ht="13.9" customHeight="1" x14ac:dyDescent="0.25">
      <c r="B13" s="1186" t="s">
        <v>1395</v>
      </c>
      <c r="C13" s="1186"/>
      <c r="D13" s="1186"/>
      <c r="E13" s="1186"/>
      <c r="F13" s="1186"/>
      <c r="G13" s="1186"/>
      <c r="H13" s="1186"/>
      <c r="I13" s="1186"/>
      <c r="J13" s="1186"/>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60" t="s">
        <v>1385</v>
      </c>
      <c r="C23" s="1160"/>
      <c r="D23" s="1160"/>
      <c r="E23" s="1160"/>
      <c r="F23" s="1160"/>
      <c r="G23" s="1160"/>
      <c r="H23" s="1160"/>
      <c r="I23" s="1160"/>
      <c r="J23" s="1160"/>
      <c r="K23" s="1160"/>
      <c r="L23" s="1160"/>
      <c r="M23" s="1160"/>
      <c r="N23" s="1160"/>
      <c r="O23" s="1160"/>
      <c r="P23" s="1160"/>
      <c r="Q23" s="1160"/>
      <c r="R23" s="232"/>
      <c r="S23" s="232"/>
      <c r="T23" s="232"/>
      <c r="U23" s="232"/>
      <c r="V23" s="232"/>
      <c r="W23" s="232"/>
      <c r="X23" s="232"/>
      <c r="Y23" s="232"/>
      <c r="Z23" s="232"/>
      <c r="AA23" s="233"/>
    </row>
    <row r="24" spans="2:27" ht="21" customHeight="1" x14ac:dyDescent="0.25">
      <c r="B24" s="1160" t="s">
        <v>1386</v>
      </c>
      <c r="C24" s="1160"/>
      <c r="D24" s="1160"/>
      <c r="E24" s="1160"/>
      <c r="F24" s="1160"/>
      <c r="G24" s="1160"/>
      <c r="H24" s="1160"/>
      <c r="I24" s="1160"/>
      <c r="J24" s="1160"/>
      <c r="K24" s="1160"/>
      <c r="L24" s="1160"/>
      <c r="M24" s="1160"/>
      <c r="N24" s="1160"/>
      <c r="O24" s="1160"/>
      <c r="P24" s="1160"/>
      <c r="Q24" s="230"/>
      <c r="R24" s="232"/>
      <c r="S24" s="232"/>
      <c r="T24" s="232"/>
      <c r="U24" s="232"/>
      <c r="V24" s="232"/>
      <c r="W24" s="232"/>
      <c r="X24" s="232"/>
      <c r="Y24" s="232"/>
      <c r="Z24" s="232"/>
      <c r="AA24" s="233"/>
    </row>
    <row r="25" spans="2:27" ht="20.45" customHeight="1" x14ac:dyDescent="0.25">
      <c r="B25" s="1160" t="s">
        <v>1387</v>
      </c>
      <c r="C25" s="1160"/>
      <c r="D25" s="1160"/>
      <c r="E25" s="1160"/>
      <c r="F25" s="1160"/>
      <c r="G25" s="1160"/>
      <c r="H25" s="1160"/>
      <c r="I25" s="1160"/>
      <c r="J25" s="1160"/>
      <c r="K25" s="1160"/>
      <c r="L25" s="1160"/>
      <c r="M25" s="1160"/>
      <c r="N25" s="1160"/>
      <c r="O25" s="1160"/>
      <c r="P25" s="1160"/>
      <c r="Q25" s="230"/>
      <c r="R25" s="232"/>
      <c r="S25" s="232"/>
      <c r="T25" s="232"/>
      <c r="U25" s="232"/>
      <c r="V25" s="232"/>
      <c r="W25" s="232"/>
      <c r="X25" s="232"/>
      <c r="Y25" s="232"/>
      <c r="Z25" s="232"/>
      <c r="AA25" s="233"/>
    </row>
    <row r="26" spans="2:27" ht="20.45" customHeight="1" x14ac:dyDescent="0.25">
      <c r="B26" s="1160" t="s">
        <v>1388</v>
      </c>
      <c r="C26" s="1160"/>
      <c r="D26" s="1160"/>
      <c r="E26" s="1160"/>
      <c r="F26" s="1160"/>
      <c r="G26" s="1160"/>
      <c r="H26" s="1160"/>
      <c r="I26" s="1160"/>
      <c r="J26" s="1160"/>
      <c r="K26" s="1160"/>
      <c r="L26" s="1160"/>
      <c r="M26" s="1160"/>
      <c r="N26" s="1160"/>
      <c r="O26" s="1160"/>
      <c r="P26" s="1160"/>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57" t="s">
        <v>896</v>
      </c>
      <c r="C31" s="1057" t="s">
        <v>897</v>
      </c>
      <c r="D31" s="1057" t="s">
        <v>898</v>
      </c>
      <c r="E31" s="1057" t="s">
        <v>912</v>
      </c>
      <c r="F31" s="1158" t="s">
        <v>902</v>
      </c>
      <c r="G31" s="1158"/>
      <c r="H31" s="1158"/>
      <c r="I31" s="1144" t="s">
        <v>1390</v>
      </c>
      <c r="J31" s="1144"/>
      <c r="K31" s="1144"/>
      <c r="L31" s="238" t="s">
        <v>1276</v>
      </c>
      <c r="M31" s="1183" t="s">
        <v>1277</v>
      </c>
      <c r="N31" s="1184"/>
      <c r="O31" s="1185"/>
      <c r="P31" s="1075" t="s">
        <v>937</v>
      </c>
      <c r="Q31" s="1057" t="s">
        <v>1279</v>
      </c>
    </row>
    <row r="32" spans="2:27" ht="63" x14ac:dyDescent="0.25">
      <c r="B32" s="1059"/>
      <c r="C32" s="1059"/>
      <c r="D32" s="1059"/>
      <c r="E32" s="1059"/>
      <c r="F32" s="237" t="s">
        <v>784</v>
      </c>
      <c r="G32" s="237" t="s">
        <v>30</v>
      </c>
      <c r="H32" s="237" t="s">
        <v>30</v>
      </c>
      <c r="I32" s="237" t="s">
        <v>751</v>
      </c>
      <c r="J32" s="238" t="s">
        <v>914</v>
      </c>
      <c r="K32" s="238" t="s">
        <v>936</v>
      </c>
      <c r="L32" s="238" t="s">
        <v>1391</v>
      </c>
      <c r="M32" s="237" t="s">
        <v>1392</v>
      </c>
      <c r="N32" s="237" t="s">
        <v>1393</v>
      </c>
      <c r="O32" s="237" t="s">
        <v>1394</v>
      </c>
      <c r="P32" s="1077"/>
      <c r="Q32" s="1059"/>
    </row>
    <row r="33" spans="1:18" x14ac:dyDescent="0.25">
      <c r="A33" s="189" t="s">
        <v>40</v>
      </c>
      <c r="B33" s="426" t="s">
        <v>37</v>
      </c>
      <c r="C33" s="242" t="s">
        <v>901</v>
      </c>
      <c r="D33" s="242" t="s">
        <v>885</v>
      </c>
      <c r="E33" s="242"/>
      <c r="F33" s="335">
        <v>100</v>
      </c>
      <c r="G33" s="427" t="s">
        <v>903</v>
      </c>
      <c r="H33" s="243"/>
      <c r="I33" s="335">
        <v>0.51</v>
      </c>
      <c r="J33" s="335"/>
      <c r="K33" s="246"/>
      <c r="L33" s="996"/>
      <c r="M33" s="996"/>
      <c r="N33" s="996"/>
      <c r="O33" s="996"/>
      <c r="P33" s="246"/>
      <c r="Q33" s="999">
        <v>5.0999999999999997E-2</v>
      </c>
    </row>
    <row r="34" spans="1:18" x14ac:dyDescent="0.25">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25">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25">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25">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25">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15" customHeight="1" x14ac:dyDescent="0.25">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25">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25">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25">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25">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25">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25">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25">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25">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25">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25">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25">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25">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25">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25">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25">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25">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25">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25">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25">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25">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25">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25">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25">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25">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25">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25">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25">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25">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25">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25">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25">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25">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25">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25">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25">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25">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25">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25">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25">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25">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25">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25">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25">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25">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25">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25">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25">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25">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25">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25">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25">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25">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25">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25">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25">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25">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25">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25">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25">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25">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25">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25">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25">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25">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25">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25">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25">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25">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25">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25">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25">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25">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25">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25">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25">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25">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25">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25">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25">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25">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25">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25">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25">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25">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25">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25">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25">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25">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25">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25">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25">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25">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25">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25">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25">
      <c r="B134" s="837" t="s">
        <v>41</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57"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57" t="s">
        <v>1280</v>
      </c>
      <c r="D142" s="1081"/>
      <c r="E142" s="1082"/>
      <c r="F142" s="825">
        <f>SUMIF(FAEI!$D$26:$D$125,FAEI!$A$10,FAEI!$Q$26:$Q$125)</f>
        <v>0</v>
      </c>
      <c r="G142" s="825">
        <f>SUMIF(FAEI!$D$26:$D$125,FAEI!$A$11,FAEI!$Q$26:$Q$125)</f>
        <v>0</v>
      </c>
      <c r="H142" s="825">
        <f>SUMIF(FAEI!$D$26:$D$125,FAEI!$A$12,FAEI!$Q$26:$Q$125)</f>
        <v>0</v>
      </c>
      <c r="I142" s="285" t="s">
        <v>41</v>
      </c>
    </row>
    <row r="143" spans="2:18" ht="18.75" x14ac:dyDescent="0.25">
      <c r="C143" s="1157" t="s">
        <v>1281</v>
      </c>
      <c r="D143" s="1081"/>
      <c r="E143" s="1082"/>
      <c r="F143" s="825">
        <f>IF('Dados gerais'!$F$33="", 2*F142, 'Dados gerais'!$F$33*F142)</f>
        <v>0</v>
      </c>
      <c r="G143" s="825">
        <f>IF('Dados gerais'!$F$34="", 10*G142, 'Dados gerais'!$F$34*G142)</f>
        <v>0</v>
      </c>
      <c r="H143" s="825">
        <f>IF('Dados gerais'!$F$35="", 1*H142, 'Dados gerais'!$F$35*H142)</f>
        <v>0</v>
      </c>
      <c r="I143" s="825">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33" t="s">
        <v>896</v>
      </c>
      <c r="E24" s="1133" t="s">
        <v>897</v>
      </c>
      <c r="F24" s="1133" t="s">
        <v>898</v>
      </c>
      <c r="G24" s="1133" t="s">
        <v>912</v>
      </c>
      <c r="H24" s="1190" t="s">
        <v>902</v>
      </c>
      <c r="I24" s="1190"/>
      <c r="J24" s="1190"/>
      <c r="K24" s="1191" t="s">
        <v>913</v>
      </c>
      <c r="L24" s="1192"/>
      <c r="M24" s="1190" t="s">
        <v>916</v>
      </c>
      <c r="N24" s="1190"/>
      <c r="O24" s="1190"/>
      <c r="P24" s="1190"/>
      <c r="Q24" s="1133" t="s">
        <v>50</v>
      </c>
    </row>
    <row r="25" spans="4:17" ht="60" x14ac:dyDescent="0.25">
      <c r="D25" s="1166"/>
      <c r="E25" s="1166"/>
      <c r="F25" s="1166"/>
      <c r="G25" s="1166"/>
      <c r="H25" s="119" t="s">
        <v>784</v>
      </c>
      <c r="I25" s="119" t="s">
        <v>30</v>
      </c>
      <c r="J25" s="119" t="s">
        <v>30</v>
      </c>
      <c r="K25" s="119" t="s">
        <v>751</v>
      </c>
      <c r="L25" s="120" t="s">
        <v>914</v>
      </c>
      <c r="M25" s="119" t="s">
        <v>917</v>
      </c>
      <c r="N25" s="119" t="s">
        <v>918</v>
      </c>
      <c r="O25" s="119" t="s">
        <v>919</v>
      </c>
      <c r="P25" s="119" t="s">
        <v>920</v>
      </c>
      <c r="Q25" s="1166"/>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abSelected="1" topLeftCell="I161" zoomScale="85" zoomScaleNormal="85" workbookViewId="0">
      <selection activeCell="E171" sqref="E171"/>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74" t="str">
        <f>IF(Triagem!C33="", "Não indicou na TRIAGEM se esta folha se adequa ao projeto", IF(Triagem!C33="Não", "Não necessita de preencher esta folha", "Folha a ser preenchida"))</f>
        <v>Folha a ser preenchida</v>
      </c>
      <c r="E8" s="1074"/>
      <c r="F8" s="1074"/>
      <c r="G8" s="1074"/>
      <c r="H8" s="1074"/>
    </row>
    <row r="9" spans="2:11" ht="15.75" x14ac:dyDescent="0.25"/>
    <row r="10" spans="2:11" ht="15.75" outlineLevel="1" x14ac:dyDescent="0.25"/>
    <row r="11" spans="2:11" ht="42" customHeight="1" outlineLevel="1" x14ac:dyDescent="0.25">
      <c r="B11" s="1186" t="s">
        <v>1119</v>
      </c>
      <c r="C11" s="1186"/>
      <c r="D11" s="1186"/>
      <c r="E11" s="1186"/>
      <c r="F11" s="1186"/>
      <c r="G11" s="1186"/>
      <c r="H11" s="1186"/>
      <c r="I11" s="1186"/>
      <c r="J11" s="1186"/>
      <c r="K11" s="343"/>
    </row>
    <row r="12" spans="2:11" ht="20.45" customHeight="1" outlineLevel="1" x14ac:dyDescent="0.25">
      <c r="B12" s="1186" t="s">
        <v>1133</v>
      </c>
      <c r="C12" s="1186"/>
      <c r="D12" s="1186"/>
      <c r="E12" s="1186"/>
      <c r="F12" s="1186"/>
      <c r="G12" s="1186"/>
      <c r="H12" s="1186"/>
      <c r="I12" s="1186"/>
      <c r="J12" s="1186"/>
      <c r="K12" s="1186"/>
    </row>
    <row r="13" spans="2:11" ht="15.75" outlineLevel="1" x14ac:dyDescent="0.25">
      <c r="B13" s="1195" t="s">
        <v>1134</v>
      </c>
      <c r="C13" s="1195"/>
      <c r="D13" s="1195"/>
      <c r="E13" s="1195"/>
      <c r="F13" s="1195"/>
      <c r="G13" s="1195"/>
      <c r="H13" s="1195"/>
      <c r="I13" s="1195"/>
      <c r="J13" s="1195"/>
      <c r="K13" s="1195"/>
    </row>
    <row r="14" spans="2:11" ht="30.75" customHeight="1" outlineLevel="1" x14ac:dyDescent="0.25">
      <c r="B14" s="1200" t="s">
        <v>1571</v>
      </c>
      <c r="C14" s="1200"/>
      <c r="D14" s="1200"/>
      <c r="E14" s="1200"/>
      <c r="F14" s="1200"/>
      <c r="G14" s="1200"/>
      <c r="H14" s="1200"/>
      <c r="I14" s="1200"/>
      <c r="J14" s="1200"/>
      <c r="K14" s="343"/>
    </row>
    <row r="15" spans="2:11" ht="21.6" customHeight="1" outlineLevel="1" x14ac:dyDescent="0.25">
      <c r="B15" s="1195" t="s">
        <v>1572</v>
      </c>
      <c r="C15" s="1195"/>
      <c r="D15" s="1195"/>
      <c r="E15" s="1195"/>
      <c r="F15" s="1195"/>
      <c r="G15" s="1195"/>
      <c r="H15" s="1195"/>
      <c r="I15" s="1195"/>
      <c r="J15" s="1195"/>
      <c r="K15" s="1195"/>
    </row>
    <row r="16" spans="2:11" ht="42" customHeight="1" outlineLevel="1" x14ac:dyDescent="0.25">
      <c r="B16" s="1200" t="s">
        <v>1573</v>
      </c>
      <c r="C16" s="1200"/>
      <c r="D16" s="1200"/>
      <c r="E16" s="1200"/>
      <c r="F16" s="1200"/>
      <c r="G16" s="1200"/>
      <c r="H16" s="1200"/>
      <c r="I16" s="1200"/>
      <c r="J16" s="1200"/>
      <c r="K16" s="343"/>
    </row>
    <row r="17" spans="2:27" ht="15.75" outlineLevel="1" x14ac:dyDescent="0.25">
      <c r="B17" s="1195" t="s">
        <v>1129</v>
      </c>
      <c r="C17" s="1195"/>
      <c r="D17" s="1195"/>
      <c r="E17" s="1195"/>
      <c r="F17" s="1195"/>
      <c r="G17" s="1195"/>
      <c r="H17" s="1195"/>
      <c r="I17" s="1195"/>
      <c r="J17" s="1195"/>
      <c r="K17" s="1195"/>
    </row>
    <row r="18" spans="2:27" ht="15.75" outlineLevel="1" x14ac:dyDescent="0.25">
      <c r="B18" s="1201" t="s">
        <v>1185</v>
      </c>
      <c r="C18" s="1201"/>
      <c r="D18" s="1201"/>
      <c r="E18" s="1201"/>
      <c r="F18" s="1201"/>
      <c r="G18" s="1201"/>
      <c r="H18" s="1201"/>
      <c r="I18" s="1201"/>
      <c r="J18" s="1201"/>
      <c r="K18" s="1201"/>
    </row>
    <row r="19" spans="2:27" ht="22.15" customHeight="1" outlineLevel="1" x14ac:dyDescent="0.25">
      <c r="B19" s="1201" t="s">
        <v>1186</v>
      </c>
      <c r="C19" s="1201"/>
      <c r="D19" s="1201"/>
      <c r="E19" s="1201"/>
      <c r="F19" s="1201"/>
      <c r="G19" s="1201"/>
      <c r="H19" s="1201"/>
      <c r="I19" s="1201"/>
      <c r="J19" s="1201"/>
      <c r="K19" s="1201"/>
    </row>
    <row r="20" spans="2:27" ht="15.75" outlineLevel="1" x14ac:dyDescent="0.25">
      <c r="B20" s="1201" t="s">
        <v>1396</v>
      </c>
      <c r="C20" s="1201"/>
      <c r="D20" s="1201"/>
      <c r="E20" s="1201"/>
      <c r="F20" s="1201"/>
      <c r="G20" s="1201"/>
      <c r="H20" s="1201"/>
      <c r="I20" s="1201"/>
      <c r="J20" s="1201"/>
      <c r="K20" s="120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60" t="s">
        <v>970</v>
      </c>
      <c r="C32" s="1160"/>
      <c r="D32" s="1160"/>
      <c r="E32" s="1160"/>
      <c r="F32" s="1160"/>
      <c r="G32" s="1160"/>
      <c r="H32" s="1160"/>
      <c r="I32" s="1160"/>
      <c r="J32" s="1160"/>
      <c r="K32" s="1160"/>
      <c r="L32" s="1160"/>
      <c r="M32" s="1160"/>
      <c r="N32" s="1160"/>
      <c r="O32" s="1160"/>
      <c r="P32" s="1160"/>
      <c r="Q32" s="230"/>
      <c r="R32" s="230"/>
      <c r="S32" s="230"/>
      <c r="T32" s="234"/>
      <c r="U32" s="234"/>
      <c r="V32" s="234"/>
      <c r="W32" s="234"/>
      <c r="X32" s="234"/>
      <c r="Y32" s="234"/>
      <c r="Z32" s="234"/>
      <c r="AA32" s="234"/>
    </row>
    <row r="33" spans="1:27" ht="19.899999999999999" customHeight="1" outlineLevel="1" x14ac:dyDescent="0.25">
      <c r="B33" s="1194" t="s">
        <v>1166</v>
      </c>
      <c r="C33" s="1194"/>
      <c r="D33" s="1194"/>
      <c r="E33" s="1194"/>
      <c r="F33" s="1194"/>
      <c r="G33" s="1194"/>
      <c r="H33" s="1194"/>
      <c r="I33" s="1194"/>
      <c r="J33" s="1194"/>
      <c r="K33" s="1194"/>
      <c r="L33" s="1194"/>
      <c r="M33" s="1194"/>
      <c r="N33" s="1194"/>
      <c r="O33" s="1194"/>
      <c r="P33" s="1194"/>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57" t="s">
        <v>896</v>
      </c>
      <c r="C38" s="1057" t="s">
        <v>897</v>
      </c>
      <c r="D38" s="1057" t="s">
        <v>947</v>
      </c>
      <c r="E38" s="1057" t="s">
        <v>1173</v>
      </c>
      <c r="F38" s="1211" t="s">
        <v>948</v>
      </c>
      <c r="G38" s="1212"/>
      <c r="H38" s="1212"/>
      <c r="I38" s="1212"/>
      <c r="J38" s="1212"/>
      <c r="K38" s="1212"/>
      <c r="L38" s="1212"/>
      <c r="M38" s="1212"/>
      <c r="N38" s="1212"/>
      <c r="O38" s="1212"/>
      <c r="P38" s="1212"/>
      <c r="Q38" s="1212"/>
      <c r="R38" s="1213"/>
      <c r="S38" s="1057" t="s">
        <v>1138</v>
      </c>
    </row>
    <row r="39" spans="1:27" ht="30" customHeight="1" outlineLevel="1" x14ac:dyDescent="0.25">
      <c r="B39" s="1058"/>
      <c r="C39" s="1058"/>
      <c r="D39" s="1058"/>
      <c r="E39" s="1058"/>
      <c r="F39" s="1197" t="s">
        <v>1174</v>
      </c>
      <c r="G39" s="1198"/>
      <c r="H39" s="1198"/>
      <c r="I39" s="1198"/>
      <c r="J39" s="1198"/>
      <c r="K39" s="1198"/>
      <c r="L39" s="1199"/>
      <c r="M39" s="1202" t="s">
        <v>1175</v>
      </c>
      <c r="N39" s="1203"/>
      <c r="O39" s="1204" t="s">
        <v>1176</v>
      </c>
      <c r="P39" s="1205"/>
      <c r="Q39" s="1205"/>
      <c r="R39" s="1205"/>
      <c r="S39" s="1058"/>
    </row>
    <row r="40" spans="1:27" ht="63" outlineLevel="1" x14ac:dyDescent="0.25">
      <c r="B40" s="1059"/>
      <c r="C40" s="1059"/>
      <c r="D40" s="1059"/>
      <c r="E40" s="1059"/>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59"/>
    </row>
    <row r="41" spans="1:27" s="248" customFormat="1" ht="63" outlineLevel="1" x14ac:dyDescent="0.25">
      <c r="A41" s="241" t="s">
        <v>40</v>
      </c>
      <c r="B41" s="242" t="s">
        <v>37</v>
      </c>
      <c r="C41" s="242" t="s">
        <v>971</v>
      </c>
      <c r="D41" s="242" t="s">
        <v>940</v>
      </c>
      <c r="E41" s="242" t="s">
        <v>971</v>
      </c>
      <c r="F41" s="840">
        <v>10000</v>
      </c>
      <c r="G41" s="577" t="s">
        <v>950</v>
      </c>
      <c r="H41" s="243"/>
      <c r="I41" s="244" t="s">
        <v>972</v>
      </c>
      <c r="J41" s="1028">
        <v>10</v>
      </c>
      <c r="K41" s="245" t="s">
        <v>1518</v>
      </c>
      <c r="L41" s="247" t="s">
        <v>973</v>
      </c>
      <c r="M41" s="1006"/>
      <c r="N41" s="246"/>
      <c r="O41" s="338"/>
      <c r="P41" s="338"/>
      <c r="Q41" s="338"/>
      <c r="R41" s="246"/>
      <c r="S41" s="996">
        <v>100</v>
      </c>
    </row>
    <row r="42" spans="1:27" ht="15.75" outlineLevel="1" x14ac:dyDescent="0.25">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75" outlineLevel="1" x14ac:dyDescent="0.25">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75" outlineLevel="1" x14ac:dyDescent="0.25">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75" outlineLevel="1" x14ac:dyDescent="0.25">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75" outlineLevel="1" x14ac:dyDescent="0.25">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75" outlineLevel="1" x14ac:dyDescent="0.25">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75" outlineLevel="1" x14ac:dyDescent="0.25">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75" outlineLevel="1" x14ac:dyDescent="0.25">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75" hidden="1" outlineLevel="2" x14ac:dyDescent="0.25">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75" hidden="1" outlineLevel="2" x14ac:dyDescent="0.25">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75" hidden="1" outlineLevel="2" x14ac:dyDescent="0.25">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75" hidden="1" outlineLevel="2" x14ac:dyDescent="0.25">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75" hidden="1" outlineLevel="2" x14ac:dyDescent="0.25">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75" hidden="1" outlineLevel="2" x14ac:dyDescent="0.25">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75" hidden="1" outlineLevel="2" x14ac:dyDescent="0.25">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75" hidden="1" outlineLevel="2" x14ac:dyDescent="0.25">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75" hidden="1" outlineLevel="2" x14ac:dyDescent="0.25">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75" hidden="1" outlineLevel="2" x14ac:dyDescent="0.25">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75" hidden="1" outlineLevel="2" x14ac:dyDescent="0.25">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75" hidden="1" outlineLevel="2" x14ac:dyDescent="0.25">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75" hidden="1" outlineLevel="2" x14ac:dyDescent="0.25">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75" hidden="1" outlineLevel="2" x14ac:dyDescent="0.25">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75" hidden="1" outlineLevel="2" x14ac:dyDescent="0.25">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75" hidden="1" outlineLevel="2" x14ac:dyDescent="0.25">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75" hidden="1" outlineLevel="2" x14ac:dyDescent="0.25">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75" hidden="1" outlineLevel="2" x14ac:dyDescent="0.25">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75" hidden="1" outlineLevel="2" x14ac:dyDescent="0.25">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75" hidden="1" outlineLevel="2" x14ac:dyDescent="0.25">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75" hidden="1" outlineLevel="2" x14ac:dyDescent="0.25">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75" hidden="1" outlineLevel="2" x14ac:dyDescent="0.25">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75" hidden="1" outlineLevel="2" x14ac:dyDescent="0.25">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75" hidden="1" outlineLevel="2" x14ac:dyDescent="0.25">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75" hidden="1" outlineLevel="2" x14ac:dyDescent="0.25">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75" hidden="1" outlineLevel="2" x14ac:dyDescent="0.25">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75" hidden="1" outlineLevel="2" x14ac:dyDescent="0.25">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75" hidden="1" outlineLevel="2" x14ac:dyDescent="0.25">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75" hidden="1" outlineLevel="2" x14ac:dyDescent="0.25">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75" hidden="1" outlineLevel="2" x14ac:dyDescent="0.25">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75" hidden="1" outlineLevel="2" x14ac:dyDescent="0.25">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75" hidden="1" outlineLevel="2" x14ac:dyDescent="0.25">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75" hidden="1" outlineLevel="2" x14ac:dyDescent="0.25">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75" hidden="1" outlineLevel="2" x14ac:dyDescent="0.25">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75" hidden="1" outlineLevel="2" x14ac:dyDescent="0.25">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75" hidden="1" outlineLevel="2" x14ac:dyDescent="0.25">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75" hidden="1" outlineLevel="2" x14ac:dyDescent="0.25">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75" hidden="1" outlineLevel="2" x14ac:dyDescent="0.25">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75" hidden="1" outlineLevel="2" x14ac:dyDescent="0.25">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75" hidden="1" outlineLevel="2" x14ac:dyDescent="0.25">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75" hidden="1" outlineLevel="2" x14ac:dyDescent="0.25">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75" hidden="1" outlineLevel="2" x14ac:dyDescent="0.25">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75" hidden="1" outlineLevel="2" x14ac:dyDescent="0.25">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75" hidden="1" outlineLevel="2" x14ac:dyDescent="0.25">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75" hidden="1" outlineLevel="2" x14ac:dyDescent="0.25">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75" hidden="1" outlineLevel="2" x14ac:dyDescent="0.25">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75" hidden="1" outlineLevel="2" x14ac:dyDescent="0.25">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60" t="s">
        <v>1193</v>
      </c>
      <c r="C155" s="1160"/>
      <c r="D155" s="1160"/>
      <c r="E155" s="1160"/>
      <c r="F155" s="1160"/>
      <c r="G155" s="1160"/>
      <c r="H155" s="1160"/>
      <c r="I155" s="1160"/>
      <c r="J155" s="1160"/>
      <c r="K155" s="1160"/>
      <c r="L155" s="1160"/>
      <c r="M155" s="1160"/>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60" t="s">
        <v>1521</v>
      </c>
      <c r="C156" s="1160"/>
      <c r="D156" s="1160"/>
      <c r="E156" s="1160"/>
      <c r="F156" s="1160"/>
      <c r="G156" s="1160"/>
      <c r="H156" s="1160"/>
      <c r="I156" s="1160"/>
      <c r="J156" s="1160"/>
      <c r="K156" s="1160"/>
      <c r="L156" s="1160"/>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194" t="s">
        <v>1247</v>
      </c>
      <c r="C157" s="1194"/>
      <c r="D157" s="1194"/>
      <c r="E157" s="1194"/>
      <c r="F157" s="1194"/>
      <c r="G157" s="1194"/>
      <c r="H157" s="1194"/>
      <c r="I157" s="1194"/>
      <c r="J157" s="1194"/>
      <c r="K157" s="1194"/>
      <c r="L157" s="1194"/>
      <c r="M157" s="1194"/>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60" t="s">
        <v>1194</v>
      </c>
      <c r="C158" s="1160"/>
      <c r="D158" s="1160"/>
      <c r="E158" s="1160"/>
      <c r="F158" s="1160"/>
      <c r="G158" s="1160"/>
      <c r="H158" s="1160"/>
      <c r="I158" s="1160"/>
      <c r="J158" s="1160"/>
      <c r="K158" s="1160"/>
      <c r="L158" s="1160"/>
      <c r="M158" s="1160"/>
      <c r="N158" s="1160"/>
      <c r="O158" s="1160"/>
      <c r="P158" s="1160"/>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57" t="s">
        <v>896</v>
      </c>
      <c r="C163" s="1057" t="s">
        <v>897</v>
      </c>
      <c r="D163" s="1057" t="s">
        <v>1190</v>
      </c>
      <c r="E163" s="1196" t="s">
        <v>257</v>
      </c>
      <c r="F163" s="1196"/>
      <c r="G163" s="257" t="s">
        <v>1125</v>
      </c>
      <c r="H163" s="1196" t="s">
        <v>1126</v>
      </c>
      <c r="I163" s="1196"/>
      <c r="J163" s="1196"/>
      <c r="K163" s="258" t="s">
        <v>1127</v>
      </c>
      <c r="L163" s="1193" t="s">
        <v>1128</v>
      </c>
      <c r="M163" s="1193"/>
      <c r="N163" s="1193" t="s">
        <v>1196</v>
      </c>
      <c r="O163" s="1193"/>
      <c r="P163" s="1193"/>
      <c r="Q163" s="1193"/>
      <c r="R163" s="1193" t="s">
        <v>1197</v>
      </c>
      <c r="S163" s="1193"/>
      <c r="T163" s="1193"/>
      <c r="U163" s="1193" t="s">
        <v>1198</v>
      </c>
      <c r="V163" s="1193"/>
      <c r="W163" s="1193"/>
      <c r="Z163" s="259"/>
      <c r="AA163" s="259"/>
      <c r="AB163" s="259"/>
      <c r="AC163" s="259"/>
      <c r="AD163" s="259"/>
      <c r="AE163" s="259"/>
      <c r="AF163" s="259"/>
      <c r="AG163" s="259"/>
      <c r="AH163" s="259"/>
      <c r="AI163" s="259"/>
      <c r="AJ163" s="259"/>
      <c r="AK163" s="260"/>
    </row>
    <row r="164" spans="1:37" ht="30" customHeight="1" outlineLevel="1" x14ac:dyDescent="0.25">
      <c r="B164" s="1058"/>
      <c r="C164" s="1058"/>
      <c r="D164" s="1058"/>
      <c r="E164" s="1196" t="s">
        <v>429</v>
      </c>
      <c r="F164" s="1057" t="s">
        <v>1120</v>
      </c>
      <c r="G164" s="1196" t="s">
        <v>1056</v>
      </c>
      <c r="H164" s="1196" t="s">
        <v>1057</v>
      </c>
      <c r="I164" s="1196" t="s">
        <v>1597</v>
      </c>
      <c r="J164" s="1057" t="s">
        <v>949</v>
      </c>
      <c r="K164" s="1196" t="s">
        <v>1122</v>
      </c>
      <c r="L164" s="1057" t="s">
        <v>1055</v>
      </c>
      <c r="M164" s="1158" t="s">
        <v>1195</v>
      </c>
      <c r="N164" s="1075" t="s">
        <v>1143</v>
      </c>
      <c r="O164" s="1075" t="s">
        <v>1144</v>
      </c>
      <c r="P164" s="1075" t="s">
        <v>1121</v>
      </c>
      <c r="Q164" s="1075" t="s">
        <v>1145</v>
      </c>
      <c r="R164" s="1075" t="s">
        <v>1146</v>
      </c>
      <c r="S164" s="1075" t="s">
        <v>1147</v>
      </c>
      <c r="T164" s="1075" t="s">
        <v>1148</v>
      </c>
      <c r="U164" s="1075" t="s">
        <v>1149</v>
      </c>
      <c r="V164" s="1075" t="s">
        <v>1150</v>
      </c>
      <c r="W164" s="1075" t="s">
        <v>1151</v>
      </c>
      <c r="Z164" s="261"/>
      <c r="AA164" s="261"/>
      <c r="AB164" s="261"/>
      <c r="AC164" s="261"/>
      <c r="AD164" s="261"/>
      <c r="AE164" s="261"/>
      <c r="AF164" s="261"/>
      <c r="AG164" s="259"/>
      <c r="AH164" s="259"/>
      <c r="AI164" s="259"/>
      <c r="AJ164" s="259"/>
      <c r="AK164" s="260"/>
    </row>
    <row r="165" spans="1:37" ht="32.25" customHeight="1" outlineLevel="1" x14ac:dyDescent="0.25">
      <c r="B165" s="1059"/>
      <c r="C165" s="1059"/>
      <c r="D165" s="1059"/>
      <c r="E165" s="1196"/>
      <c r="F165" s="1059"/>
      <c r="G165" s="1196"/>
      <c r="H165" s="1196"/>
      <c r="I165" s="1196"/>
      <c r="J165" s="1059"/>
      <c r="K165" s="1196"/>
      <c r="L165" s="1059"/>
      <c r="M165" s="1158"/>
      <c r="N165" s="1077"/>
      <c r="O165" s="1077"/>
      <c r="P165" s="1077"/>
      <c r="Q165" s="1077"/>
      <c r="R165" s="1077"/>
      <c r="S165" s="1077"/>
      <c r="T165" s="1077"/>
      <c r="U165" s="1077"/>
      <c r="V165" s="1077"/>
      <c r="W165" s="1077"/>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7.25" outlineLevel="1" x14ac:dyDescent="0.25">
      <c r="B167" s="269" t="s">
        <v>1077</v>
      </c>
      <c r="C167" s="962" t="s">
        <v>417</v>
      </c>
      <c r="D167" s="250" t="s">
        <v>1188</v>
      </c>
      <c r="E167" s="249" t="s">
        <v>417</v>
      </c>
      <c r="F167" s="928">
        <v>2.8666666666666667E-3</v>
      </c>
      <c r="G167" s="269"/>
      <c r="H167" s="270"/>
      <c r="I167" s="270"/>
      <c r="J167" s="271"/>
      <c r="K167" s="623"/>
      <c r="L167" s="249"/>
      <c r="M167" s="563"/>
      <c r="N167" s="1002">
        <f>IFERROR(IF(E167=FAAS!$B$81,I167,VLOOKUP(E167,FAAS!$K$113:$L$134,2,FALSE)),"")</f>
        <v>50.276203164029972</v>
      </c>
      <c r="O167" s="1002">
        <f>IFERROR(N167*F167,"")</f>
        <v>0.14412511573688591</v>
      </c>
      <c r="P167" s="1002">
        <f>IFERROR(IF(VLOOKUP(B167,'Dados gerais'!$D$33:$F$35,3,FALSE)="",VLOOKUP('Outras emissões de processo'!B167,'Fatores de Emissão'!$B$12:$E$14,3, FALSE),VLOOKUP(B167,'Dados gerais'!$D$33:$F$35,3,FALSE)),"")</f>
        <v>2.25</v>
      </c>
      <c r="Q167" s="1002">
        <f>IFERROR(O167/P167,"")</f>
        <v>6.405560699417151E-2</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47.25" outlineLevel="1" x14ac:dyDescent="0.25">
      <c r="B168" s="269" t="s">
        <v>1077</v>
      </c>
      <c r="C168" s="962" t="s">
        <v>515</v>
      </c>
      <c r="D168" s="250" t="s">
        <v>1188</v>
      </c>
      <c r="E168" s="249" t="s">
        <v>515</v>
      </c>
      <c r="F168" s="928">
        <v>6.133333333333333E-2</v>
      </c>
      <c r="G168" s="269"/>
      <c r="H168" s="270"/>
      <c r="I168" s="270"/>
      <c r="J168" s="271"/>
      <c r="K168" s="623"/>
      <c r="L168" s="249"/>
      <c r="M168" s="563"/>
      <c r="N168" s="1002">
        <f>IFERROR(IF(E168=FAAS!$B$81,I168,VLOOKUP(E168,FAAS!$K$113:$L$134,2,FALSE)),"")</f>
        <v>112</v>
      </c>
      <c r="O168" s="1002">
        <f>IFERROR(N168*F168,"")</f>
        <v>6.8693333333333326</v>
      </c>
      <c r="P168" s="1002">
        <f>IFERROR(IF(VLOOKUP(B168,'Dados gerais'!$D$33:$F$35,3,FALSE)="",VLOOKUP('Outras emissões de processo'!B168,'Fatores de Emissão'!$B$12:$E$14,3, FALSE),VLOOKUP(B168,'Dados gerais'!$D$33:$F$35,3,FALSE)),"")</f>
        <v>2.25</v>
      </c>
      <c r="Q168" s="1002">
        <f>IFERROR(O168/P168,"")</f>
        <v>3.0530370370370368</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47.25" outlineLevel="1" x14ac:dyDescent="0.25">
      <c r="B169" s="269" t="s">
        <v>1077</v>
      </c>
      <c r="C169" s="962" t="s">
        <v>413</v>
      </c>
      <c r="D169" s="250" t="s">
        <v>1188</v>
      </c>
      <c r="E169" s="249" t="s">
        <v>413</v>
      </c>
      <c r="F169" s="928">
        <v>9.5238095238095247E-3</v>
      </c>
      <c r="G169" s="269"/>
      <c r="H169" s="270"/>
      <c r="I169" s="270"/>
      <c r="J169" s="271"/>
      <c r="K169" s="623"/>
      <c r="L169" s="249"/>
      <c r="M169" s="563"/>
      <c r="N169" s="1002">
        <f>IFERROR(IF(E169=FAAS!$B$81,I169,VLOOKUP(E169,FAAS!$K$113:$L$134,2,FALSE)),"")</f>
        <v>36.424596169858454</v>
      </c>
      <c r="O169" s="1002">
        <f t="shared" ref="O169:O232" si="6">IFERROR(N169*F169,"")</f>
        <v>0.34690091590341388</v>
      </c>
      <c r="P169" s="1002">
        <f>IFERROR(IF(VLOOKUP(B169,'Dados gerais'!$D$33:$F$35,3,FALSE)="",VLOOKUP('Outras emissões de processo'!B169,'Fatores de Emissão'!$B$12:$E$14,3, FALSE),VLOOKUP(B169,'Dados gerais'!$D$33:$F$35,3,FALSE)),"")</f>
        <v>2.25</v>
      </c>
      <c r="Q169" s="1002">
        <f t="shared" ref="Q169:Q232" si="7">IFERROR(O169/P169,"")</f>
        <v>0.15417818484596171</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47.25" outlineLevel="1" x14ac:dyDescent="0.25">
      <c r="B170" s="269" t="s">
        <v>1077</v>
      </c>
      <c r="C170" s="962" t="s">
        <v>428</v>
      </c>
      <c r="D170" s="250" t="s">
        <v>1188</v>
      </c>
      <c r="E170" s="249" t="s">
        <v>428</v>
      </c>
      <c r="F170" s="928">
        <v>1.0053174603174602</v>
      </c>
      <c r="G170" s="269"/>
      <c r="H170" s="270"/>
      <c r="I170" s="270"/>
      <c r="J170" s="271"/>
      <c r="K170" s="623"/>
      <c r="L170" s="249"/>
      <c r="M170" s="563"/>
      <c r="N170" s="1002">
        <f>IFERROR(IF(E170=FAAS!$B$81,I170,VLOOKUP(E170,FAAS!$K$113:$L$134,2,FALSE)),"")</f>
        <v>97</v>
      </c>
      <c r="O170" s="1002">
        <f t="shared" si="6"/>
        <v>97.51579365079364</v>
      </c>
      <c r="P170" s="1002">
        <f>IFERROR(IF(VLOOKUP(B170,'Dados gerais'!$D$33:$F$35,3,FALSE)="",VLOOKUP('Outras emissões de processo'!B170,'Fatores de Emissão'!$B$12:$E$14,3, FALSE),VLOOKUP(B170,'Dados gerais'!$D$33:$F$35,3,FALSE)),"")</f>
        <v>2.25</v>
      </c>
      <c r="Q170" s="1002">
        <f t="shared" si="7"/>
        <v>43.340352733686061</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47.25" outlineLevel="1" x14ac:dyDescent="0.25">
      <c r="B171" s="269" t="s">
        <v>1077</v>
      </c>
      <c r="C171" s="962" t="s">
        <v>1630</v>
      </c>
      <c r="D171" s="250" t="s">
        <v>1188</v>
      </c>
      <c r="E171" s="249" t="s">
        <v>520</v>
      </c>
      <c r="F171" s="928">
        <v>1.2166666666666668E-2</v>
      </c>
      <c r="G171" s="269"/>
      <c r="H171" s="270"/>
      <c r="I171" s="270"/>
      <c r="J171" s="271"/>
      <c r="K171" s="623"/>
      <c r="L171" s="249"/>
      <c r="M171" s="563"/>
      <c r="N171" s="1002">
        <f>IFERROR(IF(E171=FAAS!$B$81,I171,VLOOKUP(E171,FAAS!$K$113:$L$134,2,FALSE)),"")</f>
        <v>128</v>
      </c>
      <c r="O171" s="1002">
        <f t="shared" si="6"/>
        <v>1.5573333333333335</v>
      </c>
      <c r="P171" s="1002">
        <f>IFERROR(IF(VLOOKUP(B171,'Dados gerais'!$D$33:$F$35,3,FALSE)="",VLOOKUP('Outras emissões de processo'!B171,'Fatores de Emissão'!$B$12:$E$14,3, FALSE),VLOOKUP(B171,'Dados gerais'!$D$33:$F$35,3,FALSE)),"")</f>
        <v>2.25</v>
      </c>
      <c r="Q171" s="1002">
        <f t="shared" si="7"/>
        <v>0.69214814814814818</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47.25" outlineLevel="1" x14ac:dyDescent="0.25">
      <c r="B172" s="269" t="s">
        <v>1077</v>
      </c>
      <c r="C172" s="962" t="s">
        <v>516</v>
      </c>
      <c r="D172" s="250" t="s">
        <v>1188</v>
      </c>
      <c r="E172" s="249" t="s">
        <v>516</v>
      </c>
      <c r="F172" s="928">
        <v>3.3333333333333335E-3</v>
      </c>
      <c r="G172" s="269"/>
      <c r="H172" s="270"/>
      <c r="I172" s="270"/>
      <c r="J172" s="271"/>
      <c r="K172" s="623"/>
      <c r="L172" s="249"/>
      <c r="M172" s="563"/>
      <c r="N172" s="1002">
        <f>IFERROR(IF(E172=FAAS!$B$81,I172,VLOOKUP(E172,FAAS!$K$113:$L$134,2,FALSE)),"")</f>
        <v>73</v>
      </c>
      <c r="O172" s="1002">
        <f t="shared" si="6"/>
        <v>0.24333333333333335</v>
      </c>
      <c r="P172" s="1002">
        <f>IFERROR(IF(VLOOKUP(B172,'Dados gerais'!$D$33:$F$35,3,FALSE)="",VLOOKUP('Outras emissões de processo'!B172,'Fatores de Emissão'!$B$12:$E$14,3, FALSE),VLOOKUP(B172,'Dados gerais'!$D$33:$F$35,3,FALSE)),"")</f>
        <v>2.25</v>
      </c>
      <c r="Q172" s="1002">
        <f t="shared" si="7"/>
        <v>0.10814814814814816</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47.25" outlineLevel="1" x14ac:dyDescent="0.25">
      <c r="B173" s="269" t="s">
        <v>1077</v>
      </c>
      <c r="C173" s="962" t="s">
        <v>513</v>
      </c>
      <c r="D173" s="250" t="s">
        <v>1188</v>
      </c>
      <c r="E173" s="249" t="s">
        <v>513</v>
      </c>
      <c r="F173" s="928">
        <v>8.3333333333333329E-2</v>
      </c>
      <c r="G173" s="269"/>
      <c r="H173" s="270"/>
      <c r="I173" s="270"/>
      <c r="J173" s="271"/>
      <c r="K173" s="623"/>
      <c r="L173" s="249"/>
      <c r="M173" s="563"/>
      <c r="N173" s="1002">
        <f>IFERROR(IF(E173=FAAS!$B$81,I173,VLOOKUP(E173,FAAS!$K$113:$L$134,2,FALSE)),"")</f>
        <v>79</v>
      </c>
      <c r="O173" s="1002">
        <f t="shared" si="6"/>
        <v>6.583333333333333</v>
      </c>
      <c r="P173" s="1002">
        <f>IFERROR(IF(VLOOKUP(B173,'Dados gerais'!$D$33:$F$35,3,FALSE)="",VLOOKUP('Outras emissões de processo'!B173,'Fatores de Emissão'!$B$12:$E$14,3, FALSE),VLOOKUP(B173,'Dados gerais'!$D$33:$F$35,3,FALSE)),"")</f>
        <v>2.25</v>
      </c>
      <c r="Q173" s="1002">
        <f t="shared" si="7"/>
        <v>2.9259259259259256</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3">
        <f>SUM(F167:F266)</f>
        <v>1.177874603174603</v>
      </c>
      <c r="G267" s="279"/>
      <c r="H267" s="279"/>
      <c r="I267" s="279"/>
      <c r="J267" s="280"/>
      <c r="K267" s="339">
        <f>SUM(K167:K266)</f>
        <v>0</v>
      </c>
      <c r="L267" s="279"/>
      <c r="M267" s="339">
        <f>SUM(M167:M266)</f>
        <v>0</v>
      </c>
      <c r="N267" s="1003">
        <f>SUM(N167:N266)</f>
        <v>575.70079933388843</v>
      </c>
      <c r="O267" s="1003">
        <f>SUM(O167:O266)</f>
        <v>113.26015301576727</v>
      </c>
      <c r="P267" s="1004"/>
      <c r="Q267" s="1003">
        <f t="shared" ref="Q267:W267" si="14">SUM(Q167:Q266)</f>
        <v>50.337845784785451</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60" t="s">
        <v>1525</v>
      </c>
      <c r="C281" s="1160"/>
      <c r="D281" s="1160"/>
      <c r="E281" s="1160"/>
      <c r="F281" s="1160"/>
      <c r="G281" s="1160"/>
      <c r="H281" s="1160"/>
      <c r="I281" s="1160"/>
      <c r="J281" s="1160"/>
      <c r="K281" s="1160"/>
      <c r="L281" s="1160"/>
      <c r="M281" s="1160"/>
      <c r="N281" s="1160"/>
      <c r="O281" s="1160"/>
      <c r="P281" s="1160"/>
      <c r="Q281" s="230"/>
      <c r="R281" s="230"/>
      <c r="S281" s="230"/>
      <c r="T281" s="234"/>
      <c r="U281" s="234"/>
      <c r="V281" s="234"/>
      <c r="W281" s="234"/>
      <c r="X281" s="234"/>
      <c r="Y281" s="234"/>
      <c r="Z281" s="234"/>
      <c r="AA281" s="234"/>
    </row>
    <row r="282" spans="2:27" ht="19.899999999999999" customHeight="1" x14ac:dyDescent="0.25">
      <c r="B282" s="1194" t="s">
        <v>1526</v>
      </c>
      <c r="C282" s="1194"/>
      <c r="D282" s="1194"/>
      <c r="E282" s="1194"/>
      <c r="F282" s="1194"/>
      <c r="G282" s="1194"/>
      <c r="H282" s="1194"/>
      <c r="I282" s="1194"/>
      <c r="J282" s="1194"/>
      <c r="K282" s="1194"/>
      <c r="L282" s="1194"/>
      <c r="M282" s="1194"/>
      <c r="N282" s="1194"/>
      <c r="O282" s="1194"/>
      <c r="P282" s="1194"/>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57" t="s">
        <v>896</v>
      </c>
      <c r="C286" s="1057" t="s">
        <v>897</v>
      </c>
      <c r="D286" s="1057" t="s">
        <v>1178</v>
      </c>
      <c r="E286" s="1057" t="s">
        <v>1249</v>
      </c>
      <c r="F286" s="1211" t="s">
        <v>1540</v>
      </c>
      <c r="G286" s="1212"/>
      <c r="H286" s="1212"/>
      <c r="I286" s="1213"/>
      <c r="J286" s="1211" t="s">
        <v>948</v>
      </c>
      <c r="K286" s="1212"/>
      <c r="L286" s="1212"/>
      <c r="M286" s="1212"/>
      <c r="N286" s="1212"/>
      <c r="O286" s="1212"/>
      <c r="P286" s="1212"/>
      <c r="Q286" s="1212"/>
      <c r="R286" s="1213"/>
      <c r="S286" s="1057" t="s">
        <v>1138</v>
      </c>
    </row>
    <row r="287" spans="2:27" ht="30.6" customHeight="1" x14ac:dyDescent="0.25">
      <c r="B287" s="1058"/>
      <c r="C287" s="1058"/>
      <c r="D287" s="1058"/>
      <c r="E287" s="1058"/>
      <c r="F287" s="1144" t="s">
        <v>1539</v>
      </c>
      <c r="G287" s="1158" t="s">
        <v>30</v>
      </c>
      <c r="H287" s="1158" t="s">
        <v>956</v>
      </c>
      <c r="I287" s="1158" t="s">
        <v>949</v>
      </c>
      <c r="J287" s="1197" t="s">
        <v>982</v>
      </c>
      <c r="K287" s="1198"/>
      <c r="L287" s="1199"/>
      <c r="M287" s="1202" t="s">
        <v>1139</v>
      </c>
      <c r="N287" s="1203"/>
      <c r="O287" s="1204" t="s">
        <v>981</v>
      </c>
      <c r="P287" s="1205"/>
      <c r="Q287" s="1205"/>
      <c r="R287" s="1205"/>
      <c r="S287" s="1058"/>
    </row>
    <row r="288" spans="2:27" ht="63" x14ac:dyDescent="0.25">
      <c r="B288" s="1059"/>
      <c r="C288" s="1059"/>
      <c r="D288" s="1059"/>
      <c r="E288" s="1059"/>
      <c r="F288" s="1144"/>
      <c r="G288" s="1158"/>
      <c r="H288" s="1158"/>
      <c r="I288" s="1158"/>
      <c r="J288" s="238" t="s">
        <v>1592</v>
      </c>
      <c r="K288" s="257" t="s">
        <v>33</v>
      </c>
      <c r="L288" s="238" t="s">
        <v>958</v>
      </c>
      <c r="M288" s="240" t="s">
        <v>1152</v>
      </c>
      <c r="N288" s="238" t="s">
        <v>937</v>
      </c>
      <c r="O288" s="237" t="s">
        <v>1182</v>
      </c>
      <c r="P288" s="237" t="s">
        <v>1180</v>
      </c>
      <c r="Q288" s="237" t="s">
        <v>1181</v>
      </c>
      <c r="R288" s="239" t="s">
        <v>937</v>
      </c>
      <c r="S288" s="1059"/>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4"/>
      <c r="K289" s="451"/>
      <c r="L289" s="244"/>
      <c r="M289" s="847"/>
      <c r="N289" s="246"/>
      <c r="O289" s="847"/>
      <c r="P289" s="847"/>
      <c r="Q289" s="847"/>
      <c r="R289" s="246"/>
      <c r="S289" s="996">
        <v>8.7016000000000003E-3</v>
      </c>
    </row>
    <row r="290" spans="1:21" ht="54.6" customHeight="1" x14ac:dyDescent="0.25">
      <c r="B290" s="269" t="s">
        <v>1077</v>
      </c>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57"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2" t="s">
        <v>1494</v>
      </c>
      <c r="D398" s="1063"/>
      <c r="E398" s="1064"/>
      <c r="F398" s="848">
        <f>IF(F399+F400+F403="","",F399+F400+F403)</f>
        <v>50.337845784785451</v>
      </c>
      <c r="G398" s="848">
        <f t="shared" ref="G398" si="18">IF(G399+G400+G403="","",G399+G400+G403)</f>
        <v>0</v>
      </c>
      <c r="H398" s="848">
        <f>IF(H399+H400+H403="","",H399+H400+H403)</f>
        <v>0</v>
      </c>
    </row>
    <row r="399" spans="2:20" ht="15.75" x14ac:dyDescent="0.25">
      <c r="C399" s="1062" t="s">
        <v>1202</v>
      </c>
      <c r="D399" s="1063"/>
      <c r="E399" s="1064"/>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75" x14ac:dyDescent="0.25">
      <c r="C400" s="198" t="s">
        <v>1199</v>
      </c>
      <c r="D400" s="199"/>
      <c r="E400" s="200"/>
      <c r="F400" s="825">
        <f>SUM(F401:F402)</f>
        <v>50.337845784785451</v>
      </c>
      <c r="G400" s="825">
        <f t="shared" ref="G400:H400" si="19">SUM(G401:G402)</f>
        <v>0</v>
      </c>
      <c r="H400" s="825">
        <f t="shared" si="19"/>
        <v>0</v>
      </c>
    </row>
    <row r="401" spans="3:9" ht="15.75" x14ac:dyDescent="0.25">
      <c r="C401" s="198" t="s">
        <v>1200</v>
      </c>
      <c r="D401" s="199"/>
      <c r="E401" s="200"/>
      <c r="F401" s="826">
        <f>-IF(AND(SUMIF($B$167:$B$266,$F$397,$S$167:$S$266)="",SUMIF($B$167:$B$266,$F$397,$S$167:$S$266)=0),"",SUMIF($B$167:$B$266,$F$397,$S$167:$S$266))</f>
        <v>0</v>
      </c>
      <c r="G401" s="826">
        <f>-SUMIF($B$167:$B$266,$G$397,$S$167:$S$266)</f>
        <v>0</v>
      </c>
      <c r="H401" s="826">
        <f>-SUMIF($B$167:$B$266,$H$397,$S$167:$S$266)</f>
        <v>0</v>
      </c>
    </row>
    <row r="402" spans="3:9" ht="15.75" x14ac:dyDescent="0.25">
      <c r="C402" s="198" t="s">
        <v>1201</v>
      </c>
      <c r="D402" s="199"/>
      <c r="E402" s="200"/>
      <c r="F402" s="826">
        <f>SUMIF($B$167:$B$266,$F$397,$Q$167:$Q$266)</f>
        <v>50.337845784785451</v>
      </c>
      <c r="G402" s="826">
        <f>SUMIF($B$167:$B$266,$G$397,$Q$167:$Q$266)</f>
        <v>0</v>
      </c>
      <c r="H402" s="826">
        <f>SUMIF($B$167:$B$266,$H$397,$Q$167:$Q$266)</f>
        <v>0</v>
      </c>
    </row>
    <row r="403" spans="3:9" ht="15.75" x14ac:dyDescent="0.25">
      <c r="C403" s="1062" t="s">
        <v>1248</v>
      </c>
      <c r="D403" s="1063"/>
      <c r="E403" s="1064"/>
      <c r="F403" s="825">
        <f>SUM(F404:F405)</f>
        <v>0</v>
      </c>
      <c r="G403" s="825">
        <f t="shared" ref="G403" si="20">SUM(G404:G405)</f>
        <v>0</v>
      </c>
      <c r="H403" s="825">
        <f>SUM(H404:H405)</f>
        <v>0</v>
      </c>
    </row>
    <row r="404" spans="3:9" ht="15.75" x14ac:dyDescent="0.25">
      <c r="C404" s="1062" t="s">
        <v>1203</v>
      </c>
      <c r="D404" s="1063"/>
      <c r="E404" s="1064"/>
      <c r="F404" s="826">
        <f>FAOEP!F149</f>
        <v>0</v>
      </c>
      <c r="G404" s="826">
        <f>FAOEP!H149</f>
        <v>0</v>
      </c>
      <c r="H404" s="826">
        <f>+FAOEP!J149</f>
        <v>0</v>
      </c>
    </row>
    <row r="405" spans="3:9" ht="15.75" x14ac:dyDescent="0.25">
      <c r="C405" s="1206" t="s">
        <v>1204</v>
      </c>
      <c r="D405" s="1207"/>
      <c r="E405" s="1208"/>
      <c r="F405" s="826">
        <f>FAOEP!G149</f>
        <v>0</v>
      </c>
      <c r="G405" s="826">
        <f>FAOEP!I149</f>
        <v>0</v>
      </c>
      <c r="H405" s="826">
        <f>+FAOEP!K149</f>
        <v>0</v>
      </c>
    </row>
    <row r="406" spans="3:9" ht="15.75" x14ac:dyDescent="0.25">
      <c r="C406" s="284"/>
      <c r="D406" s="284"/>
      <c r="E406" s="284"/>
      <c r="F406" s="268"/>
      <c r="G406" s="268"/>
      <c r="H406" s="268"/>
    </row>
    <row r="407" spans="3:9" ht="18.75" x14ac:dyDescent="0.25">
      <c r="F407" s="1209" t="s">
        <v>1493</v>
      </c>
      <c r="G407" s="1080"/>
      <c r="H407" s="1210"/>
      <c r="I407" s="285" t="s">
        <v>41</v>
      </c>
    </row>
    <row r="408" spans="3:9" ht="15.75" x14ac:dyDescent="0.25">
      <c r="C408" s="1062" t="str">
        <f t="shared" ref="C408:C415" si="21">C398</f>
        <v>Total de outras emissões de processo</v>
      </c>
      <c r="D408" s="1063"/>
      <c r="E408" s="1064"/>
      <c r="F408" s="848">
        <f>F409+F410+F413</f>
        <v>113.26015301576726</v>
      </c>
      <c r="G408" s="848">
        <f t="shared" ref="G408:H408" si="22">G409+G410+G413</f>
        <v>0</v>
      </c>
      <c r="H408" s="848">
        <f t="shared" si="22"/>
        <v>0</v>
      </c>
      <c r="I408" s="848">
        <f>SUM(F408:H408)</f>
        <v>113.26015301576726</v>
      </c>
    </row>
    <row r="409" spans="3:9" ht="15.75" x14ac:dyDescent="0.25">
      <c r="C409" s="1062" t="str">
        <f t="shared" si="21"/>
        <v xml:space="preserve">       Emissões de GEE de agricultura e pecuária (inclui terrenos inundados)</v>
      </c>
      <c r="D409" s="1063"/>
      <c r="E409" s="1064"/>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75" x14ac:dyDescent="0.25">
      <c r="C410" s="198" t="str">
        <f t="shared" si="21"/>
        <v xml:space="preserve">       Emissões de GEE de florestas e outros usos do solo</v>
      </c>
      <c r="D410" s="199"/>
      <c r="E410" s="200"/>
      <c r="F410" s="825">
        <f>SUM(F411:F412)</f>
        <v>113.26015301576726</v>
      </c>
      <c r="G410" s="825">
        <f t="shared" ref="G410:H410" si="24">SUM(G411:G412)</f>
        <v>0</v>
      </c>
      <c r="H410" s="825">
        <f t="shared" si="24"/>
        <v>0</v>
      </c>
      <c r="I410" s="825">
        <f t="shared" si="23"/>
        <v>113.26015301576726</v>
      </c>
    </row>
    <row r="411" spans="3:9" ht="15.75" x14ac:dyDescent="0.25">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75" x14ac:dyDescent="0.25">
      <c r="C412" s="198" t="str">
        <f t="shared" si="21"/>
        <v xml:space="preserve">              Eliminação de usos do solo</v>
      </c>
      <c r="D412" s="199"/>
      <c r="E412" s="200"/>
      <c r="F412" s="826">
        <f>IF(VLOOKUP(F$397,'Dados gerais'!$D$33:$F$35,3,FALSE)="",VLOOKUP(F$397,'Fatores de Emissão'!$B$12:$E$14,3,FALSE)*F402,VLOOKUP(F$397,'Dados gerais'!$D$33:$F$35,3,FALSE)*F402)</f>
        <v>113.26015301576726</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113.26015301576726</v>
      </c>
    </row>
    <row r="413" spans="3:9" ht="15.75" x14ac:dyDescent="0.25">
      <c r="C413" s="1062" t="str">
        <f t="shared" si="21"/>
        <v xml:space="preserve">       Emissões de resíduos e águas residuais</v>
      </c>
      <c r="D413" s="1063"/>
      <c r="E413" s="1064"/>
      <c r="F413" s="825">
        <f>SUM(F414:F415)</f>
        <v>0</v>
      </c>
      <c r="G413" s="825">
        <f t="shared" ref="G413" si="25">SUM(G414:G415)</f>
        <v>0</v>
      </c>
      <c r="H413" s="825">
        <f>SUM(H414:H415)</f>
        <v>0</v>
      </c>
      <c r="I413" s="825">
        <f t="shared" si="23"/>
        <v>0</v>
      </c>
    </row>
    <row r="414" spans="3:9" ht="15.75" x14ac:dyDescent="0.25">
      <c r="C414" s="1062" t="str">
        <f t="shared" si="21"/>
        <v xml:space="preserve">              Emissões diretas</v>
      </c>
      <c r="D414" s="1063"/>
      <c r="E414" s="1064"/>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75" x14ac:dyDescent="0.25">
      <c r="C415" s="1062" t="str">
        <f t="shared" si="21"/>
        <v xml:space="preserve">              Emissões indiretas</v>
      </c>
      <c r="D415" s="1063"/>
      <c r="E415" s="1064"/>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68" t="str">
        <f>'Outras emissões de processo'!F397</f>
        <v>Construção ou fase preparatória</v>
      </c>
      <c r="G47" s="1168"/>
      <c r="H47" s="1168" t="str">
        <f>B38</f>
        <v>Exploração</v>
      </c>
      <c r="I47" s="1168"/>
      <c r="J47" s="1168" t="str">
        <f>+B39</f>
        <v>Desativação</v>
      </c>
      <c r="K47" s="1168"/>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t="str">
        <f>'Outras emissões de processo'!B290</f>
        <v>Construção ou fase preparatória</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68" t="str">
        <f>F47</f>
        <v>Construção ou fase preparatória</v>
      </c>
      <c r="G151" s="1168"/>
      <c r="H151" s="1168" t="str">
        <f>H47</f>
        <v>Exploração</v>
      </c>
      <c r="I151" s="1168"/>
      <c r="J151" s="1168" t="str">
        <f>J47</f>
        <v>Desativação</v>
      </c>
      <c r="K151" s="1168"/>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2" t="s">
        <v>1165</v>
      </c>
      <c r="G30" s="903"/>
      <c r="H30" s="903"/>
      <c r="I30" s="903"/>
      <c r="J30" s="903"/>
      <c r="K30" s="903"/>
      <c r="L30" s="903"/>
      <c r="N30" s="904" t="s">
        <v>351</v>
      </c>
      <c r="O30" s="910"/>
    </row>
    <row r="31" spans="1:28" x14ac:dyDescent="0.25">
      <c r="A31" s="1240" t="s">
        <v>333</v>
      </c>
      <c r="B31" s="1240" t="s">
        <v>425</v>
      </c>
      <c r="C31" s="1240" t="s">
        <v>202</v>
      </c>
      <c r="D31" s="17"/>
      <c r="F31" s="3" t="s">
        <v>341</v>
      </c>
      <c r="G31" s="3" t="s">
        <v>342</v>
      </c>
      <c r="H31" s="3" t="s">
        <v>343</v>
      </c>
      <c r="I31" s="3" t="s">
        <v>344</v>
      </c>
      <c r="J31" s="3" t="s">
        <v>346</v>
      </c>
      <c r="K31" s="3" t="s">
        <v>348</v>
      </c>
      <c r="L31" s="3" t="s">
        <v>350</v>
      </c>
      <c r="N31" s="1237" t="s">
        <v>332</v>
      </c>
      <c r="O31" s="1237" t="s">
        <v>352</v>
      </c>
      <c r="W31" s="1214" t="s">
        <v>1153</v>
      </c>
      <c r="X31" s="1214"/>
      <c r="Y31" s="1214"/>
      <c r="Z31" s="1214"/>
      <c r="AA31" s="1214"/>
      <c r="AB31" s="1214"/>
    </row>
    <row r="32" spans="1:28" x14ac:dyDescent="0.25">
      <c r="A32" s="1241"/>
      <c r="B32" s="1241"/>
      <c r="C32" s="1241"/>
      <c r="D32" s="17"/>
      <c r="F32" s="291" t="s">
        <v>583</v>
      </c>
      <c r="G32" s="291" t="s">
        <v>583</v>
      </c>
      <c r="H32" s="291" t="s">
        <v>1156</v>
      </c>
      <c r="I32" s="291" t="s">
        <v>345</v>
      </c>
      <c r="J32" s="3" t="s">
        <v>347</v>
      </c>
      <c r="K32" s="3" t="s">
        <v>349</v>
      </c>
      <c r="L32" s="3" t="s">
        <v>349</v>
      </c>
      <c r="N32" s="1238"/>
      <c r="O32" s="1238"/>
      <c r="W32" s="287"/>
      <c r="X32" s="288" t="s">
        <v>1154</v>
      </c>
      <c r="Y32" s="288"/>
      <c r="Z32" s="288"/>
      <c r="AA32" s="288"/>
      <c r="AB32" s="146"/>
    </row>
    <row r="33" spans="1:28" x14ac:dyDescent="0.25">
      <c r="A33" s="1218" t="s">
        <v>419</v>
      </c>
      <c r="B33" s="5" t="str">
        <f>Q63</f>
        <v>Pinheiro-bravo</v>
      </c>
      <c r="C33" s="4" t="s">
        <v>390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19"/>
      <c r="B34" s="5" t="str">
        <f>Q65</f>
        <v>Sobreiro</v>
      </c>
      <c r="C34" s="4" t="s">
        <v>391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19"/>
      <c r="B35" s="5" t="str">
        <f>Q64</f>
        <v>Eucalipto</v>
      </c>
      <c r="C35" s="4" t="s">
        <v>392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19"/>
      <c r="B36" s="5" t="str">
        <f>Q66</f>
        <v>Azinheira</v>
      </c>
      <c r="C36" s="4" t="s">
        <v>393</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19"/>
      <c r="B37" s="5" t="str">
        <f>Q67</f>
        <v>Carvalhos</v>
      </c>
      <c r="C37" s="4" t="s">
        <v>394</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19"/>
      <c r="B38" s="5" t="str">
        <f>Q72</f>
        <v>Outras folhosas</v>
      </c>
      <c r="C38" s="4" t="s">
        <v>395</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19"/>
      <c r="B39" s="5" t="str">
        <f>Q68</f>
        <v>Pinheiro-manso</v>
      </c>
      <c r="C39" s="4" t="s">
        <v>396</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0"/>
      <c r="B40" s="5" t="s">
        <v>427</v>
      </c>
      <c r="C40" s="4" t="s">
        <v>397</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18" t="s">
        <v>420</v>
      </c>
      <c r="B41" s="5" t="s">
        <v>406</v>
      </c>
      <c r="C41" s="4" t="s">
        <v>408</v>
      </c>
      <c r="D41" s="9"/>
      <c r="F41" s="5"/>
      <c r="G41" s="5"/>
      <c r="H41" s="5"/>
      <c r="I41" s="5"/>
      <c r="J41" s="5">
        <v>1</v>
      </c>
      <c r="K41" s="911">
        <v>0.51</v>
      </c>
      <c r="L41" s="10">
        <v>0.37</v>
      </c>
      <c r="W41" s="288" t="s">
        <v>1163</v>
      </c>
      <c r="X41" s="290">
        <v>7.46</v>
      </c>
      <c r="Y41" s="290">
        <v>0.28000000000000025</v>
      </c>
      <c r="Z41" s="290">
        <v>4.3</v>
      </c>
      <c r="AA41" s="290">
        <v>1.7348837209302326</v>
      </c>
      <c r="AB41" s="290">
        <v>3.7533512064343195E-2</v>
      </c>
    </row>
    <row r="42" spans="1:28" ht="30" x14ac:dyDescent="0.35">
      <c r="A42" s="1219"/>
      <c r="B42" s="5" t="s">
        <v>407</v>
      </c>
      <c r="C42" s="4" t="s">
        <v>398</v>
      </c>
      <c r="D42" s="9"/>
      <c r="F42" s="5"/>
      <c r="G42" s="5"/>
      <c r="H42" s="5"/>
      <c r="I42" s="5"/>
      <c r="J42" s="5">
        <v>1</v>
      </c>
      <c r="K42" s="911">
        <v>0.47</v>
      </c>
      <c r="L42" s="10">
        <v>0.37</v>
      </c>
      <c r="N42" s="904" t="s">
        <v>360</v>
      </c>
      <c r="O42" s="910"/>
      <c r="P42" s="910"/>
      <c r="Q42" s="910"/>
      <c r="R42" s="910"/>
      <c r="W42" s="288" t="s">
        <v>1164</v>
      </c>
      <c r="X42" s="290">
        <v>2.2000000000000002</v>
      </c>
      <c r="Y42" s="290">
        <v>0.60999999999999988</v>
      </c>
      <c r="Z42" s="290">
        <v>4.1500000000000004</v>
      </c>
      <c r="AA42" s="290">
        <v>0.53012048192771088</v>
      </c>
      <c r="AB42" s="290">
        <v>0.27727272727272717</v>
      </c>
    </row>
    <row r="43" spans="1:28" ht="45" x14ac:dyDescent="0.25">
      <c r="A43" s="1219"/>
      <c r="B43" s="5" t="s">
        <v>409</v>
      </c>
      <c r="C43" s="4" t="s">
        <v>410</v>
      </c>
      <c r="D43" s="1"/>
      <c r="F43" s="5"/>
      <c r="G43" s="5"/>
      <c r="H43" s="5"/>
      <c r="I43" s="5"/>
      <c r="J43" s="5">
        <v>1</v>
      </c>
      <c r="K43" s="911">
        <v>0.47</v>
      </c>
      <c r="L43" s="10">
        <v>0.37</v>
      </c>
      <c r="N43" s="226" t="s">
        <v>361</v>
      </c>
      <c r="O43" s="227" t="s">
        <v>362</v>
      </c>
      <c r="P43" s="227" t="s">
        <v>363</v>
      </c>
      <c r="Q43" s="226" t="s">
        <v>367</v>
      </c>
      <c r="R43" s="119" t="s">
        <v>368</v>
      </c>
    </row>
    <row r="44" spans="1:28" ht="30" x14ac:dyDescent="0.25">
      <c r="A44" s="1219"/>
      <c r="B44" s="5" t="s">
        <v>411</v>
      </c>
      <c r="C44" s="4" t="s">
        <v>399</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ht="30" x14ac:dyDescent="0.25">
      <c r="A45" s="1219"/>
      <c r="B45" s="5" t="s">
        <v>412</v>
      </c>
      <c r="C45" s="4" t="s">
        <v>400</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 customHeight="1" x14ac:dyDescent="0.25">
      <c r="A46" s="1220"/>
      <c r="B46" s="5" t="s">
        <v>413</v>
      </c>
      <c r="C46" s="4" t="s">
        <v>401</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1">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1">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4" t="s">
        <v>1599</v>
      </c>
      <c r="C61" s="901"/>
      <c r="D61" s="901"/>
      <c r="E61" s="901"/>
      <c r="F61" s="901"/>
      <c r="G61" s="901"/>
      <c r="H61" s="901"/>
      <c r="I61" s="901"/>
      <c r="J61" s="901"/>
    </row>
    <row r="62" spans="1:20" ht="38.25" x14ac:dyDescent="0.25">
      <c r="B62" s="905" t="s">
        <v>353</v>
      </c>
      <c r="C62" s="223" t="s">
        <v>369</v>
      </c>
      <c r="D62" s="223" t="s">
        <v>370</v>
      </c>
      <c r="E62" s="224" t="s">
        <v>364</v>
      </c>
      <c r="F62" s="223" t="s">
        <v>355</v>
      </c>
      <c r="G62" s="223" t="s">
        <v>356</v>
      </c>
      <c r="H62" s="223" t="s">
        <v>357</v>
      </c>
      <c r="I62" s="224" t="s">
        <v>358</v>
      </c>
      <c r="J62" s="224" t="s">
        <v>359</v>
      </c>
      <c r="K62" s="913"/>
      <c r="L62" s="917"/>
      <c r="N62" s="3" t="s">
        <v>38</v>
      </c>
      <c r="Q62" s="53" t="s">
        <v>511</v>
      </c>
      <c r="R62" s="925" t="s">
        <v>521</v>
      </c>
      <c r="S62" s="913"/>
      <c r="T62" s="917"/>
    </row>
    <row r="63" spans="1:20" ht="39" x14ac:dyDescent="0.25">
      <c r="A63" s="1239"/>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1123</v>
      </c>
      <c r="Q63" s="54" t="s">
        <v>512</v>
      </c>
      <c r="R63" s="916">
        <f>'Fatores de Emissão'!I334</f>
        <v>0</v>
      </c>
      <c r="S63" s="914"/>
      <c r="T63" s="1"/>
    </row>
    <row r="64" spans="1:20" ht="19.5" x14ac:dyDescent="0.25">
      <c r="A64" s="1239"/>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37</v>
      </c>
      <c r="Q64" s="54" t="s">
        <v>1596</v>
      </c>
      <c r="R64" s="916">
        <f>'Fatores de Emissão'!I335</f>
        <v>0</v>
      </c>
      <c r="S64" s="914"/>
      <c r="T64" s="1"/>
    </row>
    <row r="65" spans="1:20" ht="19.5" x14ac:dyDescent="0.25">
      <c r="A65" s="1239"/>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264</v>
      </c>
      <c r="Q65" s="54" t="s">
        <v>513</v>
      </c>
      <c r="R65" s="916">
        <f>'Fatores de Emissão'!I336</f>
        <v>0</v>
      </c>
      <c r="S65" s="914"/>
      <c r="T65" s="1"/>
    </row>
    <row r="66" spans="1:20" ht="19.5" x14ac:dyDescent="0.25">
      <c r="A66" s="1239"/>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514</v>
      </c>
      <c r="R66" s="916">
        <f>'Fatores de Emissão'!I337</f>
        <v>0</v>
      </c>
      <c r="S66" s="914"/>
      <c r="T66" s="1"/>
    </row>
    <row r="67" spans="1:20" ht="19.5" x14ac:dyDescent="0.25">
      <c r="A67" s="1239"/>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515</v>
      </c>
      <c r="R67" s="916">
        <f>'Fatores de Emissão'!I338</f>
        <v>0</v>
      </c>
      <c r="S67" s="914"/>
      <c r="T67" s="1"/>
    </row>
    <row r="68" spans="1:20" ht="39" x14ac:dyDescent="0.25">
      <c r="A68" s="1239"/>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516</v>
      </c>
      <c r="R68" s="916">
        <f>'Fatores de Emissão'!I339</f>
        <v>0</v>
      </c>
      <c r="S68" s="914"/>
      <c r="T68" s="1"/>
    </row>
    <row r="69" spans="1:20" ht="19.5" x14ac:dyDescent="0.25">
      <c r="A69" s="1239"/>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517</v>
      </c>
      <c r="R69" s="916">
        <f>'Fatores de Emissão'!I340</f>
        <v>0</v>
      </c>
      <c r="S69" s="914"/>
      <c r="T69" s="1"/>
    </row>
    <row r="70" spans="1:20" ht="19.5" x14ac:dyDescent="0.25">
      <c r="A70" s="1239"/>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518</v>
      </c>
      <c r="R70" s="916">
        <f>'Fatores de Emissão'!I341</f>
        <v>0</v>
      </c>
      <c r="S70" s="914"/>
      <c r="T70" s="1"/>
    </row>
    <row r="71" spans="1:20" ht="19.5" x14ac:dyDescent="0.25">
      <c r="A71" s="1239"/>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519</v>
      </c>
      <c r="R71" s="916">
        <f>'Fatores de Emissão'!I342</f>
        <v>0</v>
      </c>
      <c r="S71" s="914"/>
      <c r="T71" s="1"/>
    </row>
    <row r="72" spans="1:20" ht="39" x14ac:dyDescent="0.25">
      <c r="A72" s="1239"/>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428</v>
      </c>
      <c r="R72" s="916">
        <f>'Fatores de Emissão'!I343</f>
        <v>0</v>
      </c>
      <c r="S72" s="914"/>
      <c r="T72" s="1"/>
    </row>
    <row r="73" spans="1:20" ht="39" x14ac:dyDescent="0.25">
      <c r="A73" s="1239"/>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520</v>
      </c>
      <c r="R73" s="916">
        <f>'Fatores de Emissão'!I344</f>
        <v>0</v>
      </c>
      <c r="S73" s="914"/>
      <c r="T73" s="1"/>
    </row>
    <row r="74" spans="1:20" x14ac:dyDescent="0.25">
      <c r="A74" s="1239"/>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25">
      <c r="A75" s="1239"/>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25">
      <c r="A76" s="1239"/>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25">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25">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25">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25">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25">
      <c r="A81" s="907"/>
      <c r="B81" s="906" t="s">
        <v>1124</v>
      </c>
      <c r="C81" s="34"/>
      <c r="D81" s="34"/>
      <c r="E81" s="909"/>
      <c r="F81" s="908"/>
      <c r="G81" s="908"/>
      <c r="H81" s="52"/>
      <c r="I81" s="35"/>
      <c r="J81" s="924"/>
      <c r="K81" s="914"/>
      <c r="L81" s="1"/>
    </row>
    <row r="82" spans="1:12" x14ac:dyDescent="0.25">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5" x14ac:dyDescent="0.55000000000000004">
      <c r="B85" s="12" t="s">
        <v>375</v>
      </c>
    </row>
    <row r="88" spans="1:12" ht="18.75" x14ac:dyDescent="0.3">
      <c r="A88" s="902" t="s">
        <v>374</v>
      </c>
      <c r="B88" s="903"/>
      <c r="C88" s="903"/>
      <c r="D88" s="903"/>
      <c r="E88" s="903"/>
      <c r="F88" s="903"/>
      <c r="G88" s="903"/>
      <c r="H88" s="903"/>
      <c r="I88" s="903"/>
    </row>
    <row r="89" spans="1:12" x14ac:dyDescent="0.25">
      <c r="A89" s="1225" t="s">
        <v>353</v>
      </c>
      <c r="B89" s="1226"/>
      <c r="C89" s="1222" t="s">
        <v>376</v>
      </c>
      <c r="D89" s="1223"/>
      <c r="E89" s="1224"/>
      <c r="F89" s="1222" t="s">
        <v>378</v>
      </c>
      <c r="G89" s="1223"/>
      <c r="H89" s="1224"/>
      <c r="I89" s="217" t="s">
        <v>380</v>
      </c>
    </row>
    <row r="90" spans="1:12" x14ac:dyDescent="0.25">
      <c r="A90" s="1227"/>
      <c r="B90" s="1228"/>
      <c r="C90" s="217">
        <v>1995</v>
      </c>
      <c r="D90" s="217">
        <v>2005</v>
      </c>
      <c r="E90" s="217">
        <v>2010</v>
      </c>
      <c r="F90" s="217">
        <v>1995</v>
      </c>
      <c r="G90" s="217">
        <v>2005</v>
      </c>
      <c r="H90" s="217">
        <v>2010</v>
      </c>
      <c r="I90" s="217" t="s">
        <v>379</v>
      </c>
    </row>
    <row r="91" spans="1:12" x14ac:dyDescent="0.25">
      <c r="A91" s="1229"/>
      <c r="B91" s="1230"/>
      <c r="C91" s="217" t="s">
        <v>377</v>
      </c>
      <c r="D91" s="217" t="s">
        <v>377</v>
      </c>
      <c r="E91" s="217" t="s">
        <v>377</v>
      </c>
      <c r="F91" s="217" t="s">
        <v>377</v>
      </c>
      <c r="G91" s="217" t="s">
        <v>377</v>
      </c>
      <c r="H91" s="217" t="s">
        <v>377</v>
      </c>
      <c r="I91" s="217" t="s">
        <v>377</v>
      </c>
    </row>
    <row r="92" spans="1:12" x14ac:dyDescent="0.25">
      <c r="A92" s="1215" t="s">
        <v>334</v>
      </c>
      <c r="B92" s="221" t="str">
        <f>B63</f>
        <v>Pinheiro-bravo</v>
      </c>
      <c r="C92" s="221">
        <v>28.29</v>
      </c>
      <c r="D92" s="221">
        <v>26.74</v>
      </c>
      <c r="E92" s="221">
        <v>26.74</v>
      </c>
      <c r="F92" s="221">
        <v>3.33</v>
      </c>
      <c r="G92" s="221">
        <v>3.14</v>
      </c>
      <c r="H92" s="221">
        <v>3.14</v>
      </c>
      <c r="I92" s="221">
        <v>2.96</v>
      </c>
    </row>
    <row r="93" spans="1:12" x14ac:dyDescent="0.25">
      <c r="A93" s="1216"/>
      <c r="B93" s="221" t="str">
        <f t="shared" ref="B93:B99" si="13">B64</f>
        <v>Sobreiro</v>
      </c>
      <c r="C93" s="221">
        <v>20.67</v>
      </c>
      <c r="D93" s="221">
        <v>20.04</v>
      </c>
      <c r="E93" s="221">
        <v>20.04</v>
      </c>
      <c r="F93" s="221">
        <v>3.03</v>
      </c>
      <c r="G93" s="221">
        <v>2.94</v>
      </c>
      <c r="H93" s="221">
        <v>2.94</v>
      </c>
      <c r="I93" s="221">
        <v>2.04</v>
      </c>
    </row>
    <row r="94" spans="1:12" x14ac:dyDescent="0.25">
      <c r="A94" s="1216"/>
      <c r="B94" s="221" t="str">
        <f t="shared" si="13"/>
        <v>Eucalipto</v>
      </c>
      <c r="C94" s="221">
        <v>16.72</v>
      </c>
      <c r="D94" s="221">
        <v>17.97</v>
      </c>
      <c r="E94" s="221">
        <v>17.97</v>
      </c>
      <c r="F94" s="221">
        <v>3.88</v>
      </c>
      <c r="G94" s="221">
        <v>4.2</v>
      </c>
      <c r="H94" s="221">
        <v>4.2</v>
      </c>
      <c r="I94" s="221">
        <v>1.85</v>
      </c>
    </row>
    <row r="95" spans="1:12" x14ac:dyDescent="0.25">
      <c r="A95" s="1216"/>
      <c r="B95" s="221" t="str">
        <f t="shared" si="13"/>
        <v>Azinheira</v>
      </c>
      <c r="C95" s="221">
        <v>9.4700000000000006</v>
      </c>
      <c r="D95" s="221">
        <v>8.3699999999999992</v>
      </c>
      <c r="E95" s="221">
        <v>8.3699999999999992</v>
      </c>
      <c r="F95" s="221">
        <v>5.03</v>
      </c>
      <c r="G95" s="221">
        <v>4.92</v>
      </c>
      <c r="H95" s="221">
        <v>4.92</v>
      </c>
      <c r="I95" s="221">
        <v>2.04</v>
      </c>
    </row>
    <row r="96" spans="1:12" x14ac:dyDescent="0.25">
      <c r="A96" s="1216"/>
      <c r="B96" s="221" t="str">
        <f t="shared" si="13"/>
        <v>Carvalhos</v>
      </c>
      <c r="C96" s="221">
        <v>15.45</v>
      </c>
      <c r="D96" s="221">
        <v>15.87</v>
      </c>
      <c r="E96" s="221">
        <v>15.87</v>
      </c>
      <c r="F96" s="221">
        <v>4.83</v>
      </c>
      <c r="G96" s="221">
        <v>4.6900000000000004</v>
      </c>
      <c r="H96" s="221">
        <v>4.6900000000000004</v>
      </c>
      <c r="I96" s="221">
        <v>1.85</v>
      </c>
    </row>
    <row r="97" spans="1:14" x14ac:dyDescent="0.25">
      <c r="A97" s="1216"/>
      <c r="B97" s="221" t="str">
        <f t="shared" si="13"/>
        <v>Outras folhosas</v>
      </c>
      <c r="C97" s="221">
        <v>20.399999999999999</v>
      </c>
      <c r="D97" s="221">
        <v>30.79</v>
      </c>
      <c r="E97" s="221">
        <v>30.79</v>
      </c>
      <c r="F97" s="221">
        <v>7.67</v>
      </c>
      <c r="G97" s="221">
        <v>13.34</v>
      </c>
      <c r="H97" s="221">
        <v>13.34</v>
      </c>
      <c r="I97" s="221">
        <v>1.85</v>
      </c>
    </row>
    <row r="98" spans="1:14" x14ac:dyDescent="0.25">
      <c r="A98" s="1216"/>
      <c r="B98" s="221" t="str">
        <f t="shared" si="13"/>
        <v>Pinheiro-manso</v>
      </c>
      <c r="C98" s="221">
        <v>25.4</v>
      </c>
      <c r="D98" s="221">
        <v>18.79</v>
      </c>
      <c r="E98" s="221">
        <v>18.79</v>
      </c>
      <c r="F98" s="221">
        <v>1.96</v>
      </c>
      <c r="G98" s="221">
        <v>1.46</v>
      </c>
      <c r="H98" s="221">
        <v>1.46</v>
      </c>
      <c r="I98" s="221">
        <v>2.41</v>
      </c>
    </row>
    <row r="99" spans="1:14" x14ac:dyDescent="0.25">
      <c r="A99" s="1217"/>
      <c r="B99" s="221" t="str">
        <f t="shared" si="13"/>
        <v>Outras coníferas</v>
      </c>
      <c r="C99" s="221">
        <v>8.6999999999999993</v>
      </c>
      <c r="D99" s="221">
        <v>14.51</v>
      </c>
      <c r="E99" s="221">
        <v>14.51</v>
      </c>
      <c r="F99" s="221">
        <v>1.62</v>
      </c>
      <c r="G99" s="221">
        <v>1.76</v>
      </c>
      <c r="H99" s="221">
        <v>1.76</v>
      </c>
      <c r="I99" s="221">
        <v>2.96</v>
      </c>
    </row>
    <row r="100" spans="1:14" x14ac:dyDescent="0.25">
      <c r="A100" s="1218" t="s">
        <v>336</v>
      </c>
      <c r="B100" s="5" t="str">
        <f>B71</f>
        <v>Culturas anuais de sequeiro</v>
      </c>
      <c r="C100" s="144">
        <v>0.31</v>
      </c>
      <c r="D100" s="144">
        <v>0.31</v>
      </c>
      <c r="E100" s="144">
        <v>0.31</v>
      </c>
      <c r="F100" s="144">
        <v>0.31</v>
      </c>
      <c r="G100" s="144">
        <v>0.31</v>
      </c>
      <c r="H100" s="144">
        <v>0.31</v>
      </c>
      <c r="I100" s="144">
        <v>0.33</v>
      </c>
    </row>
    <row r="101" spans="1:14" x14ac:dyDescent="0.25">
      <c r="A101" s="1219"/>
      <c r="B101" s="5" t="str">
        <f t="shared" ref="B101:B109" si="14">B72</f>
        <v>Culturas anuais irrigadas</v>
      </c>
      <c r="C101" s="144">
        <v>0.31</v>
      </c>
      <c r="D101" s="144">
        <v>0.31</v>
      </c>
      <c r="E101" s="144">
        <v>0.31</v>
      </c>
      <c r="F101" s="144">
        <v>0.31</v>
      </c>
      <c r="G101" s="144">
        <v>0.31</v>
      </c>
      <c r="H101" s="144">
        <v>0.31</v>
      </c>
      <c r="I101" s="144">
        <v>0.33</v>
      </c>
    </row>
    <row r="102" spans="1:14" x14ac:dyDescent="0.25">
      <c r="A102" s="1219"/>
      <c r="B102" s="5" t="str">
        <f t="shared" si="14"/>
        <v>Arrozais</v>
      </c>
      <c r="C102" s="144">
        <v>0.31</v>
      </c>
      <c r="D102" s="144">
        <v>0.31</v>
      </c>
      <c r="E102" s="144">
        <v>0.31</v>
      </c>
      <c r="F102" s="144">
        <v>0.31</v>
      </c>
      <c r="G102" s="144">
        <v>0.31</v>
      </c>
      <c r="H102" s="144">
        <v>0.31</v>
      </c>
      <c r="I102" s="144">
        <v>0.33</v>
      </c>
    </row>
    <row r="103" spans="1:14" x14ac:dyDescent="0.25">
      <c r="A103" s="1219"/>
      <c r="B103" s="5" t="str">
        <f t="shared" si="14"/>
        <v>Vinhas</v>
      </c>
      <c r="C103" s="144">
        <v>3.34</v>
      </c>
      <c r="D103" s="144">
        <v>3.34</v>
      </c>
      <c r="E103" s="144">
        <v>3.34</v>
      </c>
      <c r="F103" s="144">
        <v>2.87</v>
      </c>
      <c r="G103" s="144">
        <v>2.87</v>
      </c>
      <c r="H103" s="144">
        <v>2.87</v>
      </c>
      <c r="I103" s="144">
        <v>0.33</v>
      </c>
    </row>
    <row r="104" spans="1:14" x14ac:dyDescent="0.25">
      <c r="A104" s="1219"/>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0"/>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2" t="s">
        <v>1598</v>
      </c>
      <c r="L111" s="903"/>
    </row>
    <row r="112" spans="1:14" ht="19.5" x14ac:dyDescent="0.25">
      <c r="K112" s="219" t="s">
        <v>511</v>
      </c>
      <c r="L112" s="915" t="s">
        <v>521</v>
      </c>
      <c r="M112" s="913"/>
      <c r="N112" s="917"/>
    </row>
    <row r="113" spans="1:18" ht="19.5" x14ac:dyDescent="0.25">
      <c r="K113" s="54" t="str">
        <f>Q63</f>
        <v>Pinheiro-bravo</v>
      </c>
      <c r="L113" s="916">
        <f>'Fatores de Emissão'!C412</f>
        <v>119</v>
      </c>
      <c r="M113" s="914"/>
      <c r="N113" s="1"/>
    </row>
    <row r="114" spans="1:18" ht="19.5" x14ac:dyDescent="0.3">
      <c r="A114" s="902"/>
      <c r="B114" s="903"/>
      <c r="C114" s="903"/>
      <c r="D114" s="903"/>
      <c r="E114" s="903"/>
      <c r="F114" s="903"/>
      <c r="G114" s="391"/>
      <c r="H114" s="391"/>
      <c r="I114" s="391"/>
      <c r="K114" s="54" t="str">
        <f t="shared" ref="K114:K123" si="15">Q64</f>
        <v>Eucalipto</v>
      </c>
      <c r="L114" s="916">
        <f>'Fatores de Emissão'!C413</f>
        <v>72</v>
      </c>
      <c r="M114" s="914"/>
      <c r="N114" s="1"/>
    </row>
    <row r="115" spans="1:18" ht="25.5" x14ac:dyDescent="0.25">
      <c r="A115" s="215" t="s">
        <v>353</v>
      </c>
      <c r="B115" s="216" t="s">
        <v>354</v>
      </c>
      <c r="C115" s="216" t="s">
        <v>381</v>
      </c>
      <c r="D115" s="216" t="s">
        <v>382</v>
      </c>
      <c r="E115" s="216" t="s">
        <v>372</v>
      </c>
      <c r="F115" s="918" t="s">
        <v>373</v>
      </c>
      <c r="G115" s="913"/>
      <c r="H115" s="917"/>
      <c r="K115" s="54" t="str">
        <f t="shared" si="15"/>
        <v>Sobreiro</v>
      </c>
      <c r="L115" s="916">
        <f>'Fatores de Emissão'!C414</f>
        <v>79</v>
      </c>
      <c r="M115" s="914"/>
      <c r="N115" s="1"/>
    </row>
    <row r="116" spans="1:18" ht="19.5" x14ac:dyDescent="0.25">
      <c r="A116" s="1215" t="s">
        <v>334</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5" x14ac:dyDescent="0.25">
      <c r="A117" s="1216"/>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5" x14ac:dyDescent="0.25">
      <c r="A118" s="1216"/>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5" x14ac:dyDescent="0.25">
      <c r="A119" s="1216"/>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5" x14ac:dyDescent="0.25">
      <c r="A120" s="1216"/>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5" x14ac:dyDescent="0.25">
      <c r="A121" s="1216"/>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5" x14ac:dyDescent="0.25">
      <c r="A122" s="1216"/>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5" x14ac:dyDescent="0.25">
      <c r="A123" s="1217"/>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 x14ac:dyDescent="0.25">
      <c r="A124" s="1218" t="s">
        <v>336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5" x14ac:dyDescent="0.25">
      <c r="A125" s="1219"/>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5" x14ac:dyDescent="0.25">
      <c r="A126" s="1219"/>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5" x14ac:dyDescent="0.25">
      <c r="A127" s="1219"/>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5" x14ac:dyDescent="0.25">
      <c r="A128" s="1219"/>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 x14ac:dyDescent="0.25">
      <c r="A129" s="1220"/>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 x14ac:dyDescent="0.25">
      <c r="A130" s="5" t="s">
        <v>337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5" x14ac:dyDescent="0.25">
      <c r="A131" s="5" t="s">
        <v>338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5" x14ac:dyDescent="0.25">
      <c r="A132" s="142" t="s">
        <v>340</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5" x14ac:dyDescent="0.25">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5" x14ac:dyDescent="0.25">
      <c r="A134" s="5" t="s">
        <v>339</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5" x14ac:dyDescent="0.25">
      <c r="K135" s="54" t="s">
        <v>1124</v>
      </c>
      <c r="L135" s="900"/>
    </row>
    <row r="137" spans="1:12" s="11" customFormat="1" ht="19.5" x14ac:dyDescent="0.55000000000000004">
      <c r="B137" s="12" t="s">
        <v>389</v>
      </c>
    </row>
    <row r="139" spans="1:12" x14ac:dyDescent="0.25">
      <c r="A139" s="51" t="s">
        <v>383</v>
      </c>
    </row>
    <row r="140" spans="1:12" ht="34.9" customHeight="1" x14ac:dyDescent="0.25">
      <c r="A140" s="1233" t="s">
        <v>384</v>
      </c>
      <c r="B140" s="1231" t="s">
        <v>385</v>
      </c>
      <c r="C140" s="1232"/>
      <c r="D140" s="1232"/>
      <c r="E140" s="1221"/>
      <c r="F140" s="1235"/>
      <c r="H140" s="1236"/>
      <c r="I140" s="1236"/>
    </row>
    <row r="141" spans="1:12" ht="14.65" customHeight="1" x14ac:dyDescent="0.25">
      <c r="A141" s="1234"/>
      <c r="B141" s="50" t="s">
        <v>386</v>
      </c>
      <c r="C141" s="50" t="s">
        <v>387</v>
      </c>
      <c r="D141" s="899" t="s">
        <v>388</v>
      </c>
      <c r="E141" s="1221"/>
      <c r="F141" s="1235"/>
      <c r="H141" s="1236"/>
      <c r="I141" s="1236"/>
    </row>
    <row r="142" spans="1:12" ht="30" x14ac:dyDescent="0.25">
      <c r="A142" s="147" t="s">
        <v>422</v>
      </c>
      <c r="B142" s="144">
        <v>6.0999999999999999E-2</v>
      </c>
      <c r="C142" s="144">
        <v>1E-3</v>
      </c>
      <c r="D142" s="145">
        <v>0.2</v>
      </c>
      <c r="E142" s="914"/>
      <c r="F142" s="1"/>
      <c r="H142" s="1236"/>
      <c r="I142" s="1236"/>
    </row>
    <row r="143" spans="1:12" ht="30" x14ac:dyDescent="0.25">
      <c r="A143" s="147" t="s">
        <v>423</v>
      </c>
      <c r="B143" s="144">
        <v>0.15</v>
      </c>
      <c r="C143" s="144">
        <v>-0.05</v>
      </c>
      <c r="D143" s="145">
        <v>1.1000000000000001</v>
      </c>
      <c r="E143" s="914"/>
      <c r="F143" s="1"/>
      <c r="H143" s="1236"/>
      <c r="I143" s="1236"/>
    </row>
    <row r="144" spans="1:12" ht="28.15" customHeight="1" x14ac:dyDescent="0.25">
      <c r="A144" s="147" t="s">
        <v>424</v>
      </c>
      <c r="B144" s="144">
        <v>4.3999999999999997E-2</v>
      </c>
      <c r="C144" s="144">
        <v>3.2000000000000001E-2</v>
      </c>
      <c r="D144" s="145">
        <v>0.09</v>
      </c>
      <c r="E144" s="914"/>
      <c r="F144" s="1"/>
      <c r="H144" s="1236"/>
      <c r="I144" s="1236"/>
    </row>
    <row r="147" spans="1:5" s="11" customFormat="1" ht="19.5" x14ac:dyDescent="0.55000000000000004">
      <c r="B147" s="12" t="s">
        <v>430</v>
      </c>
    </row>
    <row r="150" spans="1:5" x14ac:dyDescent="0.25">
      <c r="A150" s="1133" t="s">
        <v>36</v>
      </c>
      <c r="B150" s="1242" t="s">
        <v>552</v>
      </c>
      <c r="C150" s="1137" t="s">
        <v>48</v>
      </c>
      <c r="D150" s="1138"/>
      <c r="E150" s="1139"/>
    </row>
    <row r="151" spans="1:5" ht="19.5" x14ac:dyDescent="0.25">
      <c r="A151" s="1134"/>
      <c r="B151" s="1243"/>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33" t="s">
        <v>36</v>
      </c>
      <c r="B189" s="1244" t="s">
        <v>432</v>
      </c>
      <c r="C189" s="1137" t="s">
        <v>48</v>
      </c>
      <c r="D189" s="1138"/>
      <c r="E189" s="1139"/>
    </row>
    <row r="190" spans="1:5" ht="19.5" x14ac:dyDescent="0.25">
      <c r="A190" s="1134"/>
      <c r="B190" s="1245"/>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25"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099" t="str">
        <f>IF(Triagem!C34="","Não indicou na TRIAGEM se esta folha se adequa ao projeto",IF(Triagem!C34="Não","Não necessita de preencher esta folha","Folha a ser preenchida"))</f>
        <v>Não indicou na TRIAGEM se esta folha se adequa ao projeto</v>
      </c>
      <c r="E9" s="1099"/>
      <c r="F9" s="1099"/>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4" t="s">
        <v>1575</v>
      </c>
      <c r="D17" s="1254"/>
      <c r="E17" s="1254"/>
      <c r="F17" s="1254"/>
      <c r="G17" s="1254"/>
      <c r="H17" s="1254"/>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1" t="str">
        <f>IFERROR(VLOOKUP(B34,FAEE!$G$19:$L$21,6,FALSE),"")</f>
        <v/>
      </c>
      <c r="F34" s="981"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1">
        <f>SUM(D33:D132)</f>
        <v>0</v>
      </c>
      <c r="E133" s="1009"/>
      <c r="F133" s="1010">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50" t="s">
        <v>268</v>
      </c>
      <c r="C141" s="1250"/>
      <c r="D141" s="1250"/>
      <c r="E141" s="1250"/>
      <c r="F141" s="1250"/>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51" t="s">
        <v>267</v>
      </c>
      <c r="C144" s="1251"/>
      <c r="D144" s="1251"/>
      <c r="E144" s="1251"/>
      <c r="F144" s="1251"/>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57" t="s">
        <v>612</v>
      </c>
      <c r="C147" s="1154" t="s">
        <v>1009</v>
      </c>
      <c r="D147" s="1075" t="s">
        <v>1010</v>
      </c>
      <c r="E147" s="1075" t="s">
        <v>1253</v>
      </c>
      <c r="F147" s="1075" t="s">
        <v>1022</v>
      </c>
      <c r="G147" s="1075"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58"/>
      <c r="C148" s="1155"/>
      <c r="D148" s="1076"/>
      <c r="E148" s="1076"/>
      <c r="F148" s="1076"/>
      <c r="G148" s="1076"/>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59"/>
      <c r="C149" s="1156"/>
      <c r="D149" s="1077"/>
      <c r="E149" s="1077"/>
      <c r="F149" s="1077"/>
      <c r="G149" s="1077"/>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30">
        <v>5000</v>
      </c>
      <c r="E150" s="1012">
        <v>0.08</v>
      </c>
      <c r="F150" s="321" t="s">
        <v>1254</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46"/>
      <c r="C257" s="1246"/>
      <c r="D257" s="1246"/>
      <c r="E257" s="1255" t="s">
        <v>1116</v>
      </c>
      <c r="F257" s="1255"/>
      <c r="G257" s="1157"/>
      <c r="I257" s="205"/>
      <c r="J257" s="205"/>
    </row>
    <row r="258" spans="2:10" ht="21.4" customHeight="1" x14ac:dyDescent="0.25">
      <c r="B258" s="1246"/>
      <c r="C258" s="1246"/>
      <c r="D258" s="1246"/>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50">
        <f>E260+E262</f>
        <v>0</v>
      </c>
      <c r="F259" s="850">
        <f>F260+F262</f>
        <v>0</v>
      </c>
      <c r="G259" s="850">
        <f t="shared" ref="G259" si="6">G260+G262</f>
        <v>0</v>
      </c>
      <c r="I259" s="171"/>
      <c r="J259" s="171"/>
    </row>
    <row r="260" spans="2:10" x14ac:dyDescent="0.25">
      <c r="B260" s="1252" t="s">
        <v>1211</v>
      </c>
      <c r="C260" s="1253"/>
      <c r="D260" s="1253"/>
      <c r="E260" s="824">
        <f>SUMIF($B$33:$B$132,E$258,$F$33:$F$132)+E261</f>
        <v>0</v>
      </c>
      <c r="F260" s="824">
        <f t="shared" ref="F260:G260" si="7">SUMIF($B$33:$B$132,F$258,$F$33:$F$132)+F261</f>
        <v>0</v>
      </c>
      <c r="G260" s="824">
        <f t="shared" si="7"/>
        <v>0</v>
      </c>
      <c r="I260" s="328"/>
      <c r="J260" s="328"/>
    </row>
    <row r="261" spans="2:10" s="248" customFormat="1" x14ac:dyDescent="0.25">
      <c r="B261" s="1117" t="s">
        <v>1213</v>
      </c>
      <c r="C261" s="1118"/>
      <c r="D261" s="1118"/>
      <c r="E261" s="826">
        <f>'Combustão Móvel'!E561</f>
        <v>0</v>
      </c>
      <c r="F261" s="826">
        <f>'Combustão Móvel'!F561</f>
        <v>0</v>
      </c>
      <c r="G261" s="826">
        <f>'Combustão Móvel'!G561</f>
        <v>0</v>
      </c>
    </row>
    <row r="262" spans="2:10" x14ac:dyDescent="0.25">
      <c r="B262" s="1248" t="s">
        <v>1210</v>
      </c>
      <c r="C262" s="1249"/>
      <c r="D262" s="1249"/>
      <c r="E262" s="824">
        <f>SUMIF($B$151:$B$250,E$258,$G$151:$G$250)</f>
        <v>0</v>
      </c>
      <c r="F262" s="824">
        <f t="shared" ref="F262:G262" si="8">SUMIF($B$151:$B$250,F$258,$G$151:$G$250)</f>
        <v>0</v>
      </c>
      <c r="G262" s="824">
        <f t="shared" si="8"/>
        <v>0</v>
      </c>
    </row>
    <row r="263" spans="2:10" x14ac:dyDescent="0.25">
      <c r="B263" s="210"/>
      <c r="C263" s="210"/>
      <c r="D263" s="210"/>
      <c r="E263" s="334"/>
      <c r="F263" s="334"/>
      <c r="G263" s="334"/>
    </row>
    <row r="264" spans="2:10" ht="18.75" x14ac:dyDescent="0.25">
      <c r="E264" s="1209"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50">
        <f>E267+E269</f>
        <v>0</v>
      </c>
      <c r="F266" s="850">
        <f t="shared" ref="F266:G266" si="9">F267+F269</f>
        <v>0</v>
      </c>
      <c r="G266" s="850">
        <f t="shared" si="9"/>
        <v>0</v>
      </c>
      <c r="H266" s="851">
        <f>SUM(E266:G266)</f>
        <v>0</v>
      </c>
    </row>
    <row r="267" spans="2:10" x14ac:dyDescent="0.25">
      <c r="B267" s="1113" t="str">
        <f t="shared" ref="B267:B269" si="10">B260</f>
        <v>Emissões de eletricidade adquirida</v>
      </c>
      <c r="C267" s="1113"/>
      <c r="D267" s="1113"/>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0</v>
      </c>
      <c r="G267" s="824">
        <f>IF(VLOOKUP(G$265,'Dados gerais'!$D$33:$F$35,3,FALSE)="",VLOOKUP('Energia Elétrica e térmica'!G$265,'Fatores de Emissão'!$B$12:$E$14,3,FALSE)*G260,VLOOKUP(G$265,'Dados gerais'!$D$33:$F$35,3,FALSE)*G260)</f>
        <v>0</v>
      </c>
      <c r="H267" s="852">
        <f t="shared" ref="H267:H269" si="11">SUM(E267:G267)</f>
        <v>0</v>
      </c>
    </row>
    <row r="268" spans="2:10" s="248" customFormat="1" x14ac:dyDescent="0.25">
      <c r="B268" s="1247" t="str">
        <f t="shared" si="10"/>
        <v xml:space="preserve">               Fração proveniente do transporte em ferrovia relatado em combustão móvel</v>
      </c>
      <c r="C268" s="1247"/>
      <c r="D268" s="1247"/>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25">
      <c r="B269" s="1113" t="str">
        <f t="shared" si="10"/>
        <v>Emissões de energia térmica adquirida</v>
      </c>
      <c r="C269" s="1113"/>
      <c r="D269" s="1113"/>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2025</v>
      </c>
      <c r="D14" s="6">
        <f>'Dados gerais'!F33</f>
        <v>2.25</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2025</v>
      </c>
      <c r="I19" s="22">
        <f>IF(D14="", 'Fatores de Emissão'!E12+C14,D14+C14)</f>
        <v>2027.25</v>
      </c>
      <c r="J19" s="137">
        <f>IF(H19&gt;$B$47,$E$47,VLOOKUP(H19,$B$19:$E$47,4,FALSE))</f>
        <v>4.6605293276581798E-2</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2"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4">
        <v>5000</v>
      </c>
      <c r="E29" s="1021">
        <v>1.9287953057302389E-2</v>
      </c>
      <c r="F29" s="1021">
        <v>96.439765286511943</v>
      </c>
      <c r="G29" s="580">
        <v>10</v>
      </c>
      <c r="H29" s="580">
        <v>2040</v>
      </c>
      <c r="I29" s="1021">
        <v>1.9287953057302389E-2</v>
      </c>
      <c r="J29" s="1021">
        <v>96.439765286511943</v>
      </c>
    </row>
    <row r="30" spans="1:28" x14ac:dyDescent="0.25">
      <c r="B30" s="454"/>
      <c r="C30" s="632"/>
      <c r="D30" s="855"/>
      <c r="E30" s="1018" t="str">
        <f>IF(C30="","",IF(C30&gt;'Fatores de Emissão'!$B$403,'Fatores de Emissão'!$F$403,VLOOKUP(C30,'Fatores de Emissão'!$B$374:$F$403,5,FALSE)))</f>
        <v/>
      </c>
      <c r="F30" s="1018" t="str">
        <f>IF(D30&lt;&gt;"",(D30*E30),"")</f>
        <v/>
      </c>
      <c r="G30" s="1031" t="str">
        <f>IFERROR(H30-C30,"")</f>
        <v/>
      </c>
      <c r="H30" s="1031" t="str">
        <f>IFERROR(MAX(VLOOKUP(B30,'Fatores de Emissão'!$B$12:$E$14,3,FALSE),'Fatores de Emissão'!$D$13),"")</f>
        <v/>
      </c>
      <c r="I30" s="1018" t="str">
        <f>IFERROR(IF(H30&gt;'Fatores de Emissão'!$B$403, (E30+'Fatores de Emissão'!$F$403)/2, (E30+VLOOKUP(H30,'Fatores de Emissão'!$B$374:$F$403,5,FALSE))/2),"")</f>
        <v/>
      </c>
      <c r="J30" s="1018" t="str">
        <f>IF(I30="","",I30*D30)</f>
        <v/>
      </c>
    </row>
    <row r="31" spans="1:28" x14ac:dyDescent="0.25">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25">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25">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25">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25">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25">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25">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25">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25">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25">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25">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25">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25">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25">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25">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25">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25">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25">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25">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25">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25">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25">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25">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25">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25">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25">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25">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25">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25">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25">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25">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25">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25">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25">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25">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25">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25">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25">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25">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25">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25">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25">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25">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25">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25">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25">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25">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25">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25">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25">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25">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25">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25">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25">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25">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25">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25">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25">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25">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25">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25">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25">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25">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25">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25">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25">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25">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25">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25">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25">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25">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25">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25">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25">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25">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25">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25">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25">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25">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25">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25">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25">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25">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25">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25">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25">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25">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25">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25">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25">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25">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25">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25">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25">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25">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25">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25">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25">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25">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25">
      <c r="B130" s="278" t="s">
        <v>41</v>
      </c>
      <c r="C130" s="279"/>
      <c r="D130" s="841"/>
      <c r="E130" s="1019"/>
      <c r="F130" s="1020">
        <f>SUM(F30:F129)</f>
        <v>0</v>
      </c>
      <c r="G130" s="1260"/>
      <c r="H130" s="1261"/>
      <c r="I130" s="1262"/>
      <c r="J130" s="1020">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02" t="s">
        <v>1578</v>
      </c>
      <c r="C138" s="1102"/>
      <c r="D138" s="1102"/>
      <c r="E138" s="1102"/>
      <c r="F138" s="1102"/>
      <c r="G138" s="1102"/>
      <c r="H138" s="1102"/>
      <c r="I138" s="1102"/>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02" t="s">
        <v>1579</v>
      </c>
      <c r="C139" s="1102"/>
      <c r="D139" s="1102"/>
      <c r="E139" s="1102"/>
      <c r="F139" s="1102"/>
      <c r="G139" s="1102"/>
      <c r="H139" s="1102"/>
      <c r="I139" s="1102"/>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4">
        <v>1000</v>
      </c>
      <c r="G149" s="580" t="s">
        <v>1230</v>
      </c>
      <c r="H149" s="854">
        <v>750</v>
      </c>
      <c r="I149" s="580" t="s">
        <v>1623</v>
      </c>
      <c r="J149" s="854">
        <f>F149-H149</f>
        <v>250</v>
      </c>
      <c r="Q149" s="625"/>
    </row>
    <row r="150" spans="1:28" x14ac:dyDescent="0.25">
      <c r="B150" s="629"/>
      <c r="C150" s="630"/>
      <c r="D150" s="629"/>
      <c r="E150" s="629"/>
      <c r="F150" s="856"/>
      <c r="G150" s="631"/>
      <c r="H150" s="856"/>
      <c r="I150" s="631"/>
      <c r="J150" s="973">
        <f>IFERROR(F150-H150,"")</f>
        <v>0</v>
      </c>
      <c r="Q150" s="626"/>
    </row>
    <row r="151" spans="1:28" x14ac:dyDescent="0.25">
      <c r="B151" s="629"/>
      <c r="C151" s="630"/>
      <c r="D151" s="629"/>
      <c r="E151" s="629"/>
      <c r="F151" s="856"/>
      <c r="G151" s="631"/>
      <c r="H151" s="856"/>
      <c r="I151" s="631"/>
      <c r="J151" s="973">
        <f t="shared" ref="J151:J214" si="6">IFERROR(F151-H151,"")</f>
        <v>0</v>
      </c>
      <c r="Q151" s="626"/>
    </row>
    <row r="152" spans="1:28" x14ac:dyDescent="0.25">
      <c r="B152" s="629"/>
      <c r="C152" s="630"/>
      <c r="D152" s="629"/>
      <c r="E152" s="629"/>
      <c r="F152" s="856"/>
      <c r="G152" s="631"/>
      <c r="H152" s="856"/>
      <c r="I152" s="631"/>
      <c r="J152" s="973">
        <f t="shared" si="6"/>
        <v>0</v>
      </c>
      <c r="Q152" s="626"/>
    </row>
    <row r="153" spans="1:28" x14ac:dyDescent="0.25">
      <c r="B153" s="629"/>
      <c r="C153" s="630"/>
      <c r="D153" s="629"/>
      <c r="E153" s="629"/>
      <c r="F153" s="856"/>
      <c r="G153" s="631"/>
      <c r="H153" s="856"/>
      <c r="I153" s="631"/>
      <c r="J153" s="973">
        <f t="shared" si="6"/>
        <v>0</v>
      </c>
      <c r="Q153" s="626"/>
    </row>
    <row r="154" spans="1:28" x14ac:dyDescent="0.25">
      <c r="B154" s="629"/>
      <c r="C154" s="630"/>
      <c r="D154" s="629"/>
      <c r="E154" s="629"/>
      <c r="F154" s="856"/>
      <c r="G154" s="631"/>
      <c r="H154" s="856"/>
      <c r="I154" s="631"/>
      <c r="J154" s="973">
        <f t="shared" si="6"/>
        <v>0</v>
      </c>
      <c r="Q154" s="626"/>
    </row>
    <row r="155" spans="1:28" x14ac:dyDescent="0.25">
      <c r="B155" s="629"/>
      <c r="C155" s="630"/>
      <c r="D155" s="629"/>
      <c r="E155" s="629"/>
      <c r="F155" s="856"/>
      <c r="G155" s="631"/>
      <c r="H155" s="856"/>
      <c r="I155" s="631"/>
      <c r="J155" s="973">
        <f t="shared" si="6"/>
        <v>0</v>
      </c>
      <c r="Q155" s="626"/>
    </row>
    <row r="156" spans="1:28" x14ac:dyDescent="0.25">
      <c r="B156" s="629"/>
      <c r="C156" s="630"/>
      <c r="D156" s="629"/>
      <c r="E156" s="629"/>
      <c r="F156" s="856"/>
      <c r="G156" s="631"/>
      <c r="H156" s="856"/>
      <c r="I156" s="631"/>
      <c r="J156" s="973">
        <f t="shared" si="6"/>
        <v>0</v>
      </c>
      <c r="Q156" s="626"/>
    </row>
    <row r="157" spans="1:28" x14ac:dyDescent="0.25">
      <c r="B157" s="629"/>
      <c r="C157" s="630"/>
      <c r="D157" s="629"/>
      <c r="E157" s="629"/>
      <c r="F157" s="856"/>
      <c r="G157" s="631"/>
      <c r="H157" s="856"/>
      <c r="I157" s="631"/>
      <c r="J157" s="973">
        <f t="shared" si="6"/>
        <v>0</v>
      </c>
      <c r="Q157" s="626"/>
    </row>
    <row r="158" spans="1:28" x14ac:dyDescent="0.25">
      <c r="B158" s="629"/>
      <c r="C158" s="630"/>
      <c r="D158" s="629"/>
      <c r="E158" s="629"/>
      <c r="F158" s="856"/>
      <c r="G158" s="631"/>
      <c r="H158" s="856"/>
      <c r="I158" s="631"/>
      <c r="J158" s="973">
        <f t="shared" si="6"/>
        <v>0</v>
      </c>
      <c r="Q158" s="626"/>
    </row>
    <row r="159" spans="1:28" x14ac:dyDescent="0.25">
      <c r="B159" s="629"/>
      <c r="C159" s="630"/>
      <c r="D159" s="629"/>
      <c r="E159" s="629"/>
      <c r="F159" s="856"/>
      <c r="G159" s="631"/>
      <c r="H159" s="856"/>
      <c r="I159" s="631"/>
      <c r="J159" s="973">
        <f t="shared" si="6"/>
        <v>0</v>
      </c>
      <c r="Q159" s="626"/>
    </row>
    <row r="160" spans="1:28" x14ac:dyDescent="0.25">
      <c r="B160" s="629"/>
      <c r="C160" s="630"/>
      <c r="D160" s="629"/>
      <c r="E160" s="629"/>
      <c r="F160" s="856"/>
      <c r="G160" s="631"/>
      <c r="H160" s="856"/>
      <c r="I160" s="631"/>
      <c r="J160" s="973">
        <f t="shared" si="6"/>
        <v>0</v>
      </c>
      <c r="Q160" s="626"/>
    </row>
    <row r="161" spans="2:17" hidden="1" outlineLevel="1" x14ac:dyDescent="0.25">
      <c r="B161" s="629"/>
      <c r="C161" s="630"/>
      <c r="D161" s="629"/>
      <c r="E161" s="629"/>
      <c r="F161" s="856"/>
      <c r="G161" s="631"/>
      <c r="H161" s="856"/>
      <c r="I161" s="631"/>
      <c r="J161" s="973">
        <f t="shared" si="6"/>
        <v>0</v>
      </c>
      <c r="Q161" s="626"/>
    </row>
    <row r="162" spans="2:17" hidden="1" outlineLevel="1" x14ac:dyDescent="0.25">
      <c r="B162" s="629"/>
      <c r="C162" s="630"/>
      <c r="D162" s="629"/>
      <c r="E162" s="629"/>
      <c r="F162" s="856"/>
      <c r="G162" s="631"/>
      <c r="H162" s="856"/>
      <c r="I162" s="631"/>
      <c r="J162" s="973">
        <f t="shared" si="6"/>
        <v>0</v>
      </c>
      <c r="Q162" s="626"/>
    </row>
    <row r="163" spans="2:17" hidden="1" outlineLevel="1" x14ac:dyDescent="0.25">
      <c r="B163" s="629"/>
      <c r="C163" s="630"/>
      <c r="D163" s="629"/>
      <c r="E163" s="629"/>
      <c r="F163" s="856"/>
      <c r="G163" s="631"/>
      <c r="H163" s="856"/>
      <c r="I163" s="631"/>
      <c r="J163" s="973">
        <f t="shared" si="6"/>
        <v>0</v>
      </c>
      <c r="Q163" s="626"/>
    </row>
    <row r="164" spans="2:17" hidden="1" outlineLevel="1" x14ac:dyDescent="0.25">
      <c r="B164" s="629"/>
      <c r="C164" s="630"/>
      <c r="D164" s="629"/>
      <c r="E164" s="629"/>
      <c r="F164" s="856"/>
      <c r="G164" s="631"/>
      <c r="H164" s="856"/>
      <c r="I164" s="631"/>
      <c r="J164" s="973">
        <f t="shared" si="6"/>
        <v>0</v>
      </c>
      <c r="Q164" s="626"/>
    </row>
    <row r="165" spans="2:17" hidden="1" outlineLevel="1" x14ac:dyDescent="0.25">
      <c r="B165" s="629"/>
      <c r="C165" s="630"/>
      <c r="D165" s="629"/>
      <c r="E165" s="629"/>
      <c r="F165" s="856"/>
      <c r="G165" s="631"/>
      <c r="H165" s="856"/>
      <c r="I165" s="631"/>
      <c r="J165" s="973">
        <f t="shared" si="6"/>
        <v>0</v>
      </c>
      <c r="Q165" s="626"/>
    </row>
    <row r="166" spans="2:17" hidden="1" outlineLevel="1" x14ac:dyDescent="0.25">
      <c r="B166" s="629"/>
      <c r="C166" s="630"/>
      <c r="D166" s="629"/>
      <c r="E166" s="629"/>
      <c r="F166" s="856"/>
      <c r="G166" s="631"/>
      <c r="H166" s="856"/>
      <c r="I166" s="631"/>
      <c r="J166" s="973">
        <f t="shared" si="6"/>
        <v>0</v>
      </c>
      <c r="Q166" s="626"/>
    </row>
    <row r="167" spans="2:17" hidden="1" outlineLevel="1" x14ac:dyDescent="0.25">
      <c r="B167" s="629"/>
      <c r="C167" s="630"/>
      <c r="D167" s="629"/>
      <c r="E167" s="629"/>
      <c r="F167" s="856"/>
      <c r="G167" s="631"/>
      <c r="H167" s="856"/>
      <c r="I167" s="631"/>
      <c r="J167" s="973">
        <f t="shared" si="6"/>
        <v>0</v>
      </c>
      <c r="Q167" s="626"/>
    </row>
    <row r="168" spans="2:17" hidden="1" outlineLevel="1" x14ac:dyDescent="0.25">
      <c r="B168" s="629"/>
      <c r="C168" s="630"/>
      <c r="D168" s="629"/>
      <c r="E168" s="629"/>
      <c r="F168" s="856"/>
      <c r="G168" s="631"/>
      <c r="H168" s="856"/>
      <c r="I168" s="631"/>
      <c r="J168" s="973">
        <f t="shared" si="6"/>
        <v>0</v>
      </c>
      <c r="Q168" s="626"/>
    </row>
    <row r="169" spans="2:17" hidden="1" outlineLevel="1" x14ac:dyDescent="0.25">
      <c r="B169" s="629"/>
      <c r="C169" s="630"/>
      <c r="D169" s="629"/>
      <c r="E169" s="629"/>
      <c r="F169" s="856"/>
      <c r="G169" s="631"/>
      <c r="H169" s="856"/>
      <c r="I169" s="631"/>
      <c r="J169" s="973">
        <f t="shared" si="6"/>
        <v>0</v>
      </c>
      <c r="Q169" s="626"/>
    </row>
    <row r="170" spans="2:17" hidden="1" outlineLevel="1" x14ac:dyDescent="0.25">
      <c r="B170" s="629"/>
      <c r="C170" s="630"/>
      <c r="D170" s="629"/>
      <c r="E170" s="629"/>
      <c r="F170" s="856"/>
      <c r="G170" s="631"/>
      <c r="H170" s="856"/>
      <c r="I170" s="631"/>
      <c r="J170" s="973">
        <f t="shared" si="6"/>
        <v>0</v>
      </c>
      <c r="Q170" s="626"/>
    </row>
    <row r="171" spans="2:17" hidden="1" outlineLevel="1" x14ac:dyDescent="0.25">
      <c r="B171" s="629"/>
      <c r="C171" s="630"/>
      <c r="D171" s="629"/>
      <c r="E171" s="629"/>
      <c r="F171" s="856"/>
      <c r="G171" s="631"/>
      <c r="H171" s="856"/>
      <c r="I171" s="631"/>
      <c r="J171" s="973">
        <f t="shared" si="6"/>
        <v>0</v>
      </c>
      <c r="Q171" s="626"/>
    </row>
    <row r="172" spans="2:17" hidden="1" outlineLevel="1" x14ac:dyDescent="0.25">
      <c r="B172" s="629"/>
      <c r="C172" s="630"/>
      <c r="D172" s="629"/>
      <c r="E172" s="629"/>
      <c r="F172" s="856"/>
      <c r="G172" s="631"/>
      <c r="H172" s="856"/>
      <c r="I172" s="631"/>
      <c r="J172" s="973">
        <f t="shared" si="6"/>
        <v>0</v>
      </c>
      <c r="Q172" s="626"/>
    </row>
    <row r="173" spans="2:17" hidden="1" outlineLevel="1" x14ac:dyDescent="0.25">
      <c r="B173" s="629"/>
      <c r="C173" s="630"/>
      <c r="D173" s="629"/>
      <c r="E173" s="629"/>
      <c r="F173" s="856"/>
      <c r="G173" s="631"/>
      <c r="H173" s="856"/>
      <c r="I173" s="631"/>
      <c r="J173" s="973">
        <f t="shared" si="6"/>
        <v>0</v>
      </c>
      <c r="Q173" s="626"/>
    </row>
    <row r="174" spans="2:17" hidden="1" outlineLevel="1" x14ac:dyDescent="0.25">
      <c r="B174" s="629"/>
      <c r="C174" s="630"/>
      <c r="D174" s="629"/>
      <c r="E174" s="629"/>
      <c r="F174" s="856"/>
      <c r="G174" s="631"/>
      <c r="H174" s="856"/>
      <c r="I174" s="631"/>
      <c r="J174" s="973">
        <f t="shared" si="6"/>
        <v>0</v>
      </c>
      <c r="Q174" s="626"/>
    </row>
    <row r="175" spans="2:17" hidden="1" outlineLevel="1" x14ac:dyDescent="0.25">
      <c r="B175" s="629"/>
      <c r="C175" s="630"/>
      <c r="D175" s="629"/>
      <c r="E175" s="629"/>
      <c r="F175" s="856"/>
      <c r="G175" s="631"/>
      <c r="H175" s="856"/>
      <c r="I175" s="631"/>
      <c r="J175" s="973">
        <f t="shared" si="6"/>
        <v>0</v>
      </c>
      <c r="Q175" s="626"/>
    </row>
    <row r="176" spans="2:17" hidden="1" outlineLevel="1" x14ac:dyDescent="0.25">
      <c r="B176" s="629"/>
      <c r="C176" s="630"/>
      <c r="D176" s="629"/>
      <c r="E176" s="629"/>
      <c r="F176" s="856"/>
      <c r="G176" s="631"/>
      <c r="H176" s="856"/>
      <c r="I176" s="631"/>
      <c r="J176" s="973">
        <f t="shared" si="6"/>
        <v>0</v>
      </c>
      <c r="Q176" s="626"/>
    </row>
    <row r="177" spans="2:17" hidden="1" outlineLevel="1" x14ac:dyDescent="0.25">
      <c r="B177" s="629"/>
      <c r="C177" s="630"/>
      <c r="D177" s="629"/>
      <c r="E177" s="629"/>
      <c r="F177" s="856"/>
      <c r="G177" s="631"/>
      <c r="H177" s="856"/>
      <c r="I177" s="631"/>
      <c r="J177" s="973">
        <f t="shared" si="6"/>
        <v>0</v>
      </c>
      <c r="Q177" s="626"/>
    </row>
    <row r="178" spans="2:17" hidden="1" outlineLevel="1" x14ac:dyDescent="0.25">
      <c r="B178" s="629"/>
      <c r="C178" s="630"/>
      <c r="D178" s="629"/>
      <c r="E178" s="629"/>
      <c r="F178" s="856"/>
      <c r="G178" s="631"/>
      <c r="H178" s="856"/>
      <c r="I178" s="631"/>
      <c r="J178" s="973">
        <f t="shared" si="6"/>
        <v>0</v>
      </c>
      <c r="Q178" s="626"/>
    </row>
    <row r="179" spans="2:17" hidden="1" outlineLevel="1" x14ac:dyDescent="0.25">
      <c r="B179" s="629"/>
      <c r="C179" s="630"/>
      <c r="D179" s="629"/>
      <c r="E179" s="629"/>
      <c r="F179" s="856"/>
      <c r="G179" s="631"/>
      <c r="H179" s="856"/>
      <c r="I179" s="631"/>
      <c r="J179" s="973">
        <f t="shared" si="6"/>
        <v>0</v>
      </c>
      <c r="Q179" s="626"/>
    </row>
    <row r="180" spans="2:17" hidden="1" outlineLevel="1" x14ac:dyDescent="0.25">
      <c r="B180" s="629"/>
      <c r="C180" s="630"/>
      <c r="D180" s="629"/>
      <c r="E180" s="629"/>
      <c r="F180" s="856"/>
      <c r="G180" s="631"/>
      <c r="H180" s="856"/>
      <c r="I180" s="631"/>
      <c r="J180" s="973">
        <f t="shared" si="6"/>
        <v>0</v>
      </c>
      <c r="Q180" s="626"/>
    </row>
    <row r="181" spans="2:17" hidden="1" outlineLevel="1" x14ac:dyDescent="0.25">
      <c r="B181" s="629"/>
      <c r="C181" s="630"/>
      <c r="D181" s="629"/>
      <c r="E181" s="629"/>
      <c r="F181" s="856"/>
      <c r="G181" s="631"/>
      <c r="H181" s="856"/>
      <c r="I181" s="631"/>
      <c r="J181" s="973">
        <f t="shared" si="6"/>
        <v>0</v>
      </c>
      <c r="Q181" s="626"/>
    </row>
    <row r="182" spans="2:17" hidden="1" outlineLevel="1" x14ac:dyDescent="0.25">
      <c r="B182" s="629"/>
      <c r="C182" s="630"/>
      <c r="D182" s="629"/>
      <c r="E182" s="629"/>
      <c r="F182" s="856"/>
      <c r="G182" s="631"/>
      <c r="H182" s="856"/>
      <c r="I182" s="631"/>
      <c r="J182" s="973">
        <f t="shared" si="6"/>
        <v>0</v>
      </c>
      <c r="Q182" s="626"/>
    </row>
    <row r="183" spans="2:17" hidden="1" outlineLevel="1" x14ac:dyDescent="0.25">
      <c r="B183" s="629"/>
      <c r="C183" s="630"/>
      <c r="D183" s="629"/>
      <c r="E183" s="629"/>
      <c r="F183" s="856"/>
      <c r="G183" s="631"/>
      <c r="H183" s="856"/>
      <c r="I183" s="631"/>
      <c r="J183" s="973">
        <f t="shared" si="6"/>
        <v>0</v>
      </c>
      <c r="Q183" s="626"/>
    </row>
    <row r="184" spans="2:17" hidden="1" outlineLevel="1" x14ac:dyDescent="0.25">
      <c r="B184" s="629"/>
      <c r="C184" s="630"/>
      <c r="D184" s="629"/>
      <c r="E184" s="629"/>
      <c r="F184" s="856"/>
      <c r="G184" s="631"/>
      <c r="H184" s="856"/>
      <c r="I184" s="631"/>
      <c r="J184" s="973">
        <f t="shared" si="6"/>
        <v>0</v>
      </c>
      <c r="Q184" s="626"/>
    </row>
    <row r="185" spans="2:17" hidden="1" outlineLevel="1" x14ac:dyDescent="0.25">
      <c r="B185" s="629"/>
      <c r="C185" s="630"/>
      <c r="D185" s="629"/>
      <c r="E185" s="629"/>
      <c r="F185" s="856"/>
      <c r="G185" s="631"/>
      <c r="H185" s="856"/>
      <c r="I185" s="631"/>
      <c r="J185" s="973">
        <f t="shared" si="6"/>
        <v>0</v>
      </c>
      <c r="Q185" s="626"/>
    </row>
    <row r="186" spans="2:17" hidden="1" outlineLevel="1" x14ac:dyDescent="0.25">
      <c r="B186" s="629"/>
      <c r="C186" s="630"/>
      <c r="D186" s="629"/>
      <c r="E186" s="629"/>
      <c r="F186" s="856"/>
      <c r="G186" s="631"/>
      <c r="H186" s="856"/>
      <c r="I186" s="631"/>
      <c r="J186" s="973">
        <f t="shared" si="6"/>
        <v>0</v>
      </c>
      <c r="Q186" s="626"/>
    </row>
    <row r="187" spans="2:17" hidden="1" outlineLevel="1" x14ac:dyDescent="0.25">
      <c r="B187" s="629"/>
      <c r="C187" s="630"/>
      <c r="D187" s="629"/>
      <c r="E187" s="629"/>
      <c r="F187" s="856"/>
      <c r="G187" s="631"/>
      <c r="H187" s="856"/>
      <c r="I187" s="631"/>
      <c r="J187" s="973">
        <f t="shared" si="6"/>
        <v>0</v>
      </c>
      <c r="Q187" s="626"/>
    </row>
    <row r="188" spans="2:17" hidden="1" outlineLevel="1" x14ac:dyDescent="0.25">
      <c r="B188" s="629"/>
      <c r="C188" s="630"/>
      <c r="D188" s="629"/>
      <c r="E188" s="629"/>
      <c r="F188" s="856"/>
      <c r="G188" s="631"/>
      <c r="H188" s="856"/>
      <c r="I188" s="631"/>
      <c r="J188" s="973">
        <f t="shared" si="6"/>
        <v>0</v>
      </c>
      <c r="Q188" s="626"/>
    </row>
    <row r="189" spans="2:17" hidden="1" outlineLevel="1" x14ac:dyDescent="0.25">
      <c r="B189" s="629"/>
      <c r="C189" s="630"/>
      <c r="D189" s="629"/>
      <c r="E189" s="629"/>
      <c r="F189" s="856"/>
      <c r="G189" s="631"/>
      <c r="H189" s="856"/>
      <c r="I189" s="631"/>
      <c r="J189" s="973">
        <f t="shared" si="6"/>
        <v>0</v>
      </c>
      <c r="Q189" s="626"/>
    </row>
    <row r="190" spans="2:17" hidden="1" outlineLevel="1" x14ac:dyDescent="0.25">
      <c r="B190" s="629"/>
      <c r="C190" s="630"/>
      <c r="D190" s="629"/>
      <c r="E190" s="629"/>
      <c r="F190" s="856"/>
      <c r="G190" s="631"/>
      <c r="H190" s="856"/>
      <c r="I190" s="631"/>
      <c r="J190" s="973">
        <f t="shared" si="6"/>
        <v>0</v>
      </c>
      <c r="Q190" s="626"/>
    </row>
    <row r="191" spans="2:17" hidden="1" outlineLevel="1" x14ac:dyDescent="0.25">
      <c r="B191" s="629"/>
      <c r="C191" s="630"/>
      <c r="D191" s="629"/>
      <c r="E191" s="629"/>
      <c r="F191" s="856"/>
      <c r="G191" s="631"/>
      <c r="H191" s="856"/>
      <c r="I191" s="631"/>
      <c r="J191" s="973">
        <f t="shared" si="6"/>
        <v>0</v>
      </c>
      <c r="Q191" s="626"/>
    </row>
    <row r="192" spans="2:17" hidden="1" outlineLevel="1" x14ac:dyDescent="0.25">
      <c r="B192" s="629"/>
      <c r="C192" s="630"/>
      <c r="D192" s="629"/>
      <c r="E192" s="629"/>
      <c r="F192" s="856"/>
      <c r="G192" s="631"/>
      <c r="H192" s="856"/>
      <c r="I192" s="631"/>
      <c r="J192" s="973">
        <f t="shared" si="6"/>
        <v>0</v>
      </c>
      <c r="Q192" s="626"/>
    </row>
    <row r="193" spans="2:17" hidden="1" outlineLevel="1" x14ac:dyDescent="0.25">
      <c r="B193" s="629"/>
      <c r="C193" s="630"/>
      <c r="D193" s="629"/>
      <c r="E193" s="629"/>
      <c r="F193" s="856"/>
      <c r="G193" s="631"/>
      <c r="H193" s="856"/>
      <c r="I193" s="631"/>
      <c r="J193" s="973">
        <f t="shared" si="6"/>
        <v>0</v>
      </c>
      <c r="Q193" s="626"/>
    </row>
    <row r="194" spans="2:17" hidden="1" outlineLevel="1" x14ac:dyDescent="0.25">
      <c r="B194" s="629"/>
      <c r="C194" s="630"/>
      <c r="D194" s="629"/>
      <c r="E194" s="629"/>
      <c r="F194" s="856"/>
      <c r="G194" s="631"/>
      <c r="H194" s="856"/>
      <c r="I194" s="631"/>
      <c r="J194" s="973">
        <f t="shared" si="6"/>
        <v>0</v>
      </c>
      <c r="Q194" s="626"/>
    </row>
    <row r="195" spans="2:17" hidden="1" outlineLevel="1" x14ac:dyDescent="0.25">
      <c r="B195" s="629"/>
      <c r="C195" s="630"/>
      <c r="D195" s="629"/>
      <c r="E195" s="629"/>
      <c r="F195" s="856"/>
      <c r="G195" s="631"/>
      <c r="H195" s="856"/>
      <c r="I195" s="631"/>
      <c r="J195" s="973">
        <f t="shared" si="6"/>
        <v>0</v>
      </c>
      <c r="Q195" s="626"/>
    </row>
    <row r="196" spans="2:17" hidden="1" outlineLevel="1" x14ac:dyDescent="0.25">
      <c r="B196" s="629"/>
      <c r="C196" s="630"/>
      <c r="D196" s="629"/>
      <c r="E196" s="629"/>
      <c r="F196" s="856"/>
      <c r="G196" s="631"/>
      <c r="H196" s="856"/>
      <c r="I196" s="631"/>
      <c r="J196" s="973">
        <f t="shared" si="6"/>
        <v>0</v>
      </c>
      <c r="Q196" s="626"/>
    </row>
    <row r="197" spans="2:17" hidden="1" outlineLevel="1" x14ac:dyDescent="0.25">
      <c r="B197" s="629"/>
      <c r="C197" s="630"/>
      <c r="D197" s="629"/>
      <c r="E197" s="629"/>
      <c r="F197" s="856"/>
      <c r="G197" s="631"/>
      <c r="H197" s="856"/>
      <c r="I197" s="631"/>
      <c r="J197" s="973">
        <f t="shared" si="6"/>
        <v>0</v>
      </c>
      <c r="Q197" s="626"/>
    </row>
    <row r="198" spans="2:17" hidden="1" outlineLevel="1" x14ac:dyDescent="0.25">
      <c r="B198" s="629"/>
      <c r="C198" s="630"/>
      <c r="D198" s="629"/>
      <c r="E198" s="629"/>
      <c r="F198" s="856"/>
      <c r="G198" s="631"/>
      <c r="H198" s="856"/>
      <c r="I198" s="631"/>
      <c r="J198" s="973">
        <f t="shared" si="6"/>
        <v>0</v>
      </c>
      <c r="Q198" s="626"/>
    </row>
    <row r="199" spans="2:17" hidden="1" outlineLevel="1" x14ac:dyDescent="0.25">
      <c r="B199" s="629"/>
      <c r="C199" s="630"/>
      <c r="D199" s="629"/>
      <c r="E199" s="629"/>
      <c r="F199" s="856"/>
      <c r="G199" s="631"/>
      <c r="H199" s="856"/>
      <c r="I199" s="631"/>
      <c r="J199" s="973">
        <f t="shared" si="6"/>
        <v>0</v>
      </c>
      <c r="Q199" s="626"/>
    </row>
    <row r="200" spans="2:17" hidden="1" outlineLevel="1" x14ac:dyDescent="0.25">
      <c r="B200" s="629"/>
      <c r="C200" s="630"/>
      <c r="D200" s="629"/>
      <c r="E200" s="629"/>
      <c r="F200" s="856"/>
      <c r="G200" s="631"/>
      <c r="H200" s="856"/>
      <c r="I200" s="631"/>
      <c r="J200" s="973">
        <f t="shared" si="6"/>
        <v>0</v>
      </c>
      <c r="Q200" s="626"/>
    </row>
    <row r="201" spans="2:17" hidden="1" outlineLevel="1" x14ac:dyDescent="0.25">
      <c r="B201" s="629"/>
      <c r="C201" s="630"/>
      <c r="D201" s="629"/>
      <c r="E201" s="629"/>
      <c r="F201" s="856"/>
      <c r="G201" s="631"/>
      <c r="H201" s="856"/>
      <c r="I201" s="631"/>
      <c r="J201" s="973">
        <f t="shared" si="6"/>
        <v>0</v>
      </c>
      <c r="Q201" s="626"/>
    </row>
    <row r="202" spans="2:17" hidden="1" outlineLevel="1" x14ac:dyDescent="0.25">
      <c r="B202" s="629"/>
      <c r="C202" s="630"/>
      <c r="D202" s="629"/>
      <c r="E202" s="629"/>
      <c r="F202" s="856"/>
      <c r="G202" s="631"/>
      <c r="H202" s="856"/>
      <c r="I202" s="631"/>
      <c r="J202" s="973">
        <f t="shared" si="6"/>
        <v>0</v>
      </c>
      <c r="Q202" s="626"/>
    </row>
    <row r="203" spans="2:17" hidden="1" outlineLevel="1" x14ac:dyDescent="0.25">
      <c r="B203" s="629"/>
      <c r="C203" s="630"/>
      <c r="D203" s="629"/>
      <c r="E203" s="629"/>
      <c r="F203" s="856"/>
      <c r="G203" s="631"/>
      <c r="H203" s="856"/>
      <c r="I203" s="631"/>
      <c r="J203" s="973">
        <f t="shared" si="6"/>
        <v>0</v>
      </c>
      <c r="Q203" s="626"/>
    </row>
    <row r="204" spans="2:17" hidden="1" outlineLevel="1" x14ac:dyDescent="0.25">
      <c r="B204" s="629"/>
      <c r="C204" s="630"/>
      <c r="D204" s="629"/>
      <c r="E204" s="629"/>
      <c r="F204" s="856"/>
      <c r="G204" s="631"/>
      <c r="H204" s="856"/>
      <c r="I204" s="631"/>
      <c r="J204" s="973">
        <f t="shared" si="6"/>
        <v>0</v>
      </c>
      <c r="Q204" s="626"/>
    </row>
    <row r="205" spans="2:17" hidden="1" outlineLevel="1" x14ac:dyDescent="0.25">
      <c r="B205" s="629"/>
      <c r="C205" s="630"/>
      <c r="D205" s="629"/>
      <c r="E205" s="629"/>
      <c r="F205" s="856"/>
      <c r="G205" s="631"/>
      <c r="H205" s="856"/>
      <c r="I205" s="631"/>
      <c r="J205" s="973">
        <f t="shared" si="6"/>
        <v>0</v>
      </c>
      <c r="Q205" s="626"/>
    </row>
    <row r="206" spans="2:17" hidden="1" outlineLevel="1" x14ac:dyDescent="0.25">
      <c r="B206" s="629"/>
      <c r="C206" s="630"/>
      <c r="D206" s="629"/>
      <c r="E206" s="629"/>
      <c r="F206" s="856"/>
      <c r="G206" s="631"/>
      <c r="H206" s="856"/>
      <c r="I206" s="631"/>
      <c r="J206" s="973">
        <f t="shared" si="6"/>
        <v>0</v>
      </c>
      <c r="Q206" s="626"/>
    </row>
    <row r="207" spans="2:17" hidden="1" outlineLevel="1" x14ac:dyDescent="0.25">
      <c r="B207" s="629"/>
      <c r="C207" s="630"/>
      <c r="D207" s="629"/>
      <c r="E207" s="629"/>
      <c r="F207" s="856"/>
      <c r="G207" s="631"/>
      <c r="H207" s="856"/>
      <c r="I207" s="631"/>
      <c r="J207" s="973">
        <f t="shared" si="6"/>
        <v>0</v>
      </c>
      <c r="Q207" s="626"/>
    </row>
    <row r="208" spans="2:17" hidden="1" outlineLevel="1" x14ac:dyDescent="0.25">
      <c r="B208" s="629"/>
      <c r="C208" s="630"/>
      <c r="D208" s="629"/>
      <c r="E208" s="629"/>
      <c r="F208" s="856"/>
      <c r="G208" s="631"/>
      <c r="H208" s="856"/>
      <c r="I208" s="631"/>
      <c r="J208" s="973">
        <f t="shared" si="6"/>
        <v>0</v>
      </c>
      <c r="Q208" s="626"/>
    </row>
    <row r="209" spans="2:17" hidden="1" outlineLevel="1" x14ac:dyDescent="0.25">
      <c r="B209" s="629"/>
      <c r="C209" s="630"/>
      <c r="D209" s="629"/>
      <c r="E209" s="629"/>
      <c r="F209" s="856"/>
      <c r="G209" s="631"/>
      <c r="H209" s="856"/>
      <c r="I209" s="631"/>
      <c r="J209" s="973">
        <f t="shared" si="6"/>
        <v>0</v>
      </c>
      <c r="Q209" s="626"/>
    </row>
    <row r="210" spans="2:17" hidden="1" outlineLevel="1" x14ac:dyDescent="0.25">
      <c r="B210" s="629"/>
      <c r="C210" s="630"/>
      <c r="D210" s="629"/>
      <c r="E210" s="629"/>
      <c r="F210" s="856"/>
      <c r="G210" s="631"/>
      <c r="H210" s="856"/>
      <c r="I210" s="631"/>
      <c r="J210" s="973">
        <f t="shared" si="6"/>
        <v>0</v>
      </c>
      <c r="Q210" s="626"/>
    </row>
    <row r="211" spans="2:17" hidden="1" outlineLevel="1" x14ac:dyDescent="0.25">
      <c r="B211" s="629"/>
      <c r="C211" s="630"/>
      <c r="D211" s="629"/>
      <c r="E211" s="629"/>
      <c r="F211" s="856"/>
      <c r="G211" s="631"/>
      <c r="H211" s="856"/>
      <c r="I211" s="631"/>
      <c r="J211" s="973">
        <f t="shared" si="6"/>
        <v>0</v>
      </c>
      <c r="Q211" s="626"/>
    </row>
    <row r="212" spans="2:17" hidden="1" outlineLevel="1" x14ac:dyDescent="0.25">
      <c r="B212" s="629"/>
      <c r="C212" s="630"/>
      <c r="D212" s="629"/>
      <c r="E212" s="629"/>
      <c r="F212" s="856"/>
      <c r="G212" s="631"/>
      <c r="H212" s="856"/>
      <c r="I212" s="631"/>
      <c r="J212" s="973">
        <f t="shared" si="6"/>
        <v>0</v>
      </c>
      <c r="Q212" s="626"/>
    </row>
    <row r="213" spans="2:17" hidden="1" outlineLevel="1" x14ac:dyDescent="0.25">
      <c r="B213" s="629"/>
      <c r="C213" s="630"/>
      <c r="D213" s="629"/>
      <c r="E213" s="629"/>
      <c r="F213" s="856"/>
      <c r="G213" s="631"/>
      <c r="H213" s="856"/>
      <c r="I213" s="631"/>
      <c r="J213" s="973">
        <f t="shared" si="6"/>
        <v>0</v>
      </c>
      <c r="Q213" s="626"/>
    </row>
    <row r="214" spans="2:17" hidden="1" outlineLevel="1" x14ac:dyDescent="0.25">
      <c r="B214" s="629"/>
      <c r="C214" s="630"/>
      <c r="D214" s="629"/>
      <c r="E214" s="629"/>
      <c r="F214" s="856"/>
      <c r="G214" s="631"/>
      <c r="H214" s="856"/>
      <c r="I214" s="631"/>
      <c r="J214" s="973">
        <f t="shared" si="6"/>
        <v>0</v>
      </c>
      <c r="Q214" s="626"/>
    </row>
    <row r="215" spans="2:17" hidden="1" outlineLevel="1" x14ac:dyDescent="0.25">
      <c r="B215" s="629"/>
      <c r="C215" s="630"/>
      <c r="D215" s="629"/>
      <c r="E215" s="629"/>
      <c r="F215" s="856"/>
      <c r="G215" s="631"/>
      <c r="H215" s="856"/>
      <c r="I215" s="631"/>
      <c r="J215" s="973">
        <f t="shared" ref="J215:J249" si="7">IFERROR(F215-H215,"")</f>
        <v>0</v>
      </c>
      <c r="Q215" s="626"/>
    </row>
    <row r="216" spans="2:17" hidden="1" outlineLevel="1" x14ac:dyDescent="0.25">
      <c r="B216" s="629"/>
      <c r="C216" s="630"/>
      <c r="D216" s="629"/>
      <c r="E216" s="629"/>
      <c r="F216" s="856"/>
      <c r="G216" s="631"/>
      <c r="H216" s="856"/>
      <c r="I216" s="631"/>
      <c r="J216" s="973">
        <f t="shared" si="7"/>
        <v>0</v>
      </c>
      <c r="Q216" s="626"/>
    </row>
    <row r="217" spans="2:17" hidden="1" outlineLevel="1" x14ac:dyDescent="0.25">
      <c r="B217" s="629"/>
      <c r="C217" s="630"/>
      <c r="D217" s="629"/>
      <c r="E217" s="629"/>
      <c r="F217" s="856"/>
      <c r="G217" s="631"/>
      <c r="H217" s="856"/>
      <c r="I217" s="631"/>
      <c r="J217" s="973">
        <f t="shared" si="7"/>
        <v>0</v>
      </c>
      <c r="Q217" s="626"/>
    </row>
    <row r="218" spans="2:17" hidden="1" outlineLevel="1" x14ac:dyDescent="0.25">
      <c r="B218" s="629"/>
      <c r="C218" s="630"/>
      <c r="D218" s="629"/>
      <c r="E218" s="629"/>
      <c r="F218" s="856"/>
      <c r="G218" s="631"/>
      <c r="H218" s="856"/>
      <c r="I218" s="631"/>
      <c r="J218" s="973">
        <f t="shared" si="7"/>
        <v>0</v>
      </c>
      <c r="Q218" s="626"/>
    </row>
    <row r="219" spans="2:17" hidden="1" outlineLevel="1" x14ac:dyDescent="0.25">
      <c r="B219" s="629"/>
      <c r="C219" s="630"/>
      <c r="D219" s="629"/>
      <c r="E219" s="629"/>
      <c r="F219" s="856"/>
      <c r="G219" s="631"/>
      <c r="H219" s="856"/>
      <c r="I219" s="631"/>
      <c r="J219" s="973">
        <f t="shared" si="7"/>
        <v>0</v>
      </c>
      <c r="Q219" s="626"/>
    </row>
    <row r="220" spans="2:17" hidden="1" outlineLevel="1" x14ac:dyDescent="0.25">
      <c r="B220" s="629"/>
      <c r="C220" s="630"/>
      <c r="D220" s="629"/>
      <c r="E220" s="629"/>
      <c r="F220" s="856"/>
      <c r="G220" s="631"/>
      <c r="H220" s="856"/>
      <c r="I220" s="631"/>
      <c r="J220" s="973">
        <f t="shared" si="7"/>
        <v>0</v>
      </c>
      <c r="Q220" s="626"/>
    </row>
    <row r="221" spans="2:17" hidden="1" outlineLevel="1" x14ac:dyDescent="0.25">
      <c r="B221" s="629"/>
      <c r="C221" s="630"/>
      <c r="D221" s="629"/>
      <c r="E221" s="629"/>
      <c r="F221" s="856"/>
      <c r="G221" s="631"/>
      <c r="H221" s="856"/>
      <c r="I221" s="631"/>
      <c r="J221" s="973">
        <f t="shared" si="7"/>
        <v>0</v>
      </c>
      <c r="Q221" s="626"/>
    </row>
    <row r="222" spans="2:17" hidden="1" outlineLevel="1" x14ac:dyDescent="0.25">
      <c r="B222" s="629"/>
      <c r="C222" s="630"/>
      <c r="D222" s="629"/>
      <c r="E222" s="629"/>
      <c r="F222" s="856"/>
      <c r="G222" s="631"/>
      <c r="H222" s="856"/>
      <c r="I222" s="631"/>
      <c r="J222" s="973">
        <f t="shared" si="7"/>
        <v>0</v>
      </c>
      <c r="Q222" s="626"/>
    </row>
    <row r="223" spans="2:17" hidden="1" outlineLevel="1" x14ac:dyDescent="0.25">
      <c r="B223" s="629"/>
      <c r="C223" s="630"/>
      <c r="D223" s="629"/>
      <c r="E223" s="629"/>
      <c r="F223" s="856"/>
      <c r="G223" s="631"/>
      <c r="H223" s="856"/>
      <c r="I223" s="631"/>
      <c r="J223" s="973">
        <f t="shared" si="7"/>
        <v>0</v>
      </c>
      <c r="Q223" s="626"/>
    </row>
    <row r="224" spans="2:17" hidden="1" outlineLevel="1" x14ac:dyDescent="0.25">
      <c r="B224" s="629"/>
      <c r="C224" s="630"/>
      <c r="D224" s="629"/>
      <c r="E224" s="629"/>
      <c r="F224" s="856"/>
      <c r="G224" s="631"/>
      <c r="H224" s="856"/>
      <c r="I224" s="631"/>
      <c r="J224" s="973">
        <f t="shared" si="7"/>
        <v>0</v>
      </c>
      <c r="Q224" s="626"/>
    </row>
    <row r="225" spans="2:17" hidden="1" outlineLevel="1" x14ac:dyDescent="0.25">
      <c r="B225" s="629"/>
      <c r="C225" s="630"/>
      <c r="D225" s="629"/>
      <c r="E225" s="629"/>
      <c r="F225" s="856"/>
      <c r="G225" s="631"/>
      <c r="H225" s="856"/>
      <c r="I225" s="631"/>
      <c r="J225" s="973">
        <f t="shared" si="7"/>
        <v>0</v>
      </c>
      <c r="Q225" s="626"/>
    </row>
    <row r="226" spans="2:17" hidden="1" outlineLevel="1" x14ac:dyDescent="0.25">
      <c r="B226" s="629"/>
      <c r="C226" s="630"/>
      <c r="D226" s="629"/>
      <c r="E226" s="629"/>
      <c r="F226" s="856"/>
      <c r="G226" s="631"/>
      <c r="H226" s="856"/>
      <c r="I226" s="631"/>
      <c r="J226" s="973">
        <f t="shared" si="7"/>
        <v>0</v>
      </c>
      <c r="Q226" s="626"/>
    </row>
    <row r="227" spans="2:17" hidden="1" outlineLevel="1" x14ac:dyDescent="0.25">
      <c r="B227" s="629"/>
      <c r="C227" s="630"/>
      <c r="D227" s="629"/>
      <c r="E227" s="629"/>
      <c r="F227" s="856"/>
      <c r="G227" s="631"/>
      <c r="H227" s="856"/>
      <c r="I227" s="631"/>
      <c r="J227" s="973">
        <f t="shared" si="7"/>
        <v>0</v>
      </c>
      <c r="Q227" s="626"/>
    </row>
    <row r="228" spans="2:17" hidden="1" outlineLevel="1" x14ac:dyDescent="0.25">
      <c r="B228" s="629"/>
      <c r="C228" s="630"/>
      <c r="D228" s="629"/>
      <c r="E228" s="629"/>
      <c r="F228" s="856"/>
      <c r="G228" s="631"/>
      <c r="H228" s="856"/>
      <c r="I228" s="631"/>
      <c r="J228" s="973">
        <f t="shared" si="7"/>
        <v>0</v>
      </c>
      <c r="Q228" s="626"/>
    </row>
    <row r="229" spans="2:17" hidden="1" outlineLevel="1" x14ac:dyDescent="0.25">
      <c r="B229" s="629"/>
      <c r="C229" s="630"/>
      <c r="D229" s="629"/>
      <c r="E229" s="629"/>
      <c r="F229" s="856"/>
      <c r="G229" s="631"/>
      <c r="H229" s="856"/>
      <c r="I229" s="631"/>
      <c r="J229" s="973">
        <f t="shared" si="7"/>
        <v>0</v>
      </c>
      <c r="Q229" s="626"/>
    </row>
    <row r="230" spans="2:17" hidden="1" outlineLevel="1" x14ac:dyDescent="0.25">
      <c r="B230" s="629"/>
      <c r="C230" s="630"/>
      <c r="D230" s="629"/>
      <c r="E230" s="629"/>
      <c r="F230" s="856"/>
      <c r="G230" s="631"/>
      <c r="H230" s="856"/>
      <c r="I230" s="631"/>
      <c r="J230" s="973">
        <f t="shared" si="7"/>
        <v>0</v>
      </c>
      <c r="Q230" s="626"/>
    </row>
    <row r="231" spans="2:17" hidden="1" outlineLevel="1" x14ac:dyDescent="0.25">
      <c r="B231" s="629"/>
      <c r="C231" s="630"/>
      <c r="D231" s="629"/>
      <c r="E231" s="629"/>
      <c r="F231" s="856"/>
      <c r="G231" s="631"/>
      <c r="H231" s="856"/>
      <c r="I231" s="631"/>
      <c r="J231" s="973">
        <f t="shared" si="7"/>
        <v>0</v>
      </c>
      <c r="Q231" s="626"/>
    </row>
    <row r="232" spans="2:17" hidden="1" outlineLevel="1" x14ac:dyDescent="0.25">
      <c r="B232" s="629"/>
      <c r="C232" s="630"/>
      <c r="D232" s="629"/>
      <c r="E232" s="629"/>
      <c r="F232" s="856"/>
      <c r="G232" s="631"/>
      <c r="H232" s="856"/>
      <c r="I232" s="631"/>
      <c r="J232" s="973">
        <f t="shared" si="7"/>
        <v>0</v>
      </c>
      <c r="Q232" s="626"/>
    </row>
    <row r="233" spans="2:17" hidden="1" outlineLevel="1" x14ac:dyDescent="0.25">
      <c r="B233" s="629"/>
      <c r="C233" s="630"/>
      <c r="D233" s="629"/>
      <c r="E233" s="629"/>
      <c r="F233" s="856"/>
      <c r="G233" s="631"/>
      <c r="H233" s="856"/>
      <c r="I233" s="631"/>
      <c r="J233" s="973">
        <f t="shared" si="7"/>
        <v>0</v>
      </c>
      <c r="Q233" s="626"/>
    </row>
    <row r="234" spans="2:17" hidden="1" outlineLevel="1" x14ac:dyDescent="0.25">
      <c r="B234" s="629"/>
      <c r="C234" s="630"/>
      <c r="D234" s="629"/>
      <c r="E234" s="629"/>
      <c r="F234" s="856"/>
      <c r="G234" s="631"/>
      <c r="H234" s="856"/>
      <c r="I234" s="631"/>
      <c r="J234" s="973">
        <f t="shared" si="7"/>
        <v>0</v>
      </c>
      <c r="Q234" s="626"/>
    </row>
    <row r="235" spans="2:17" hidden="1" outlineLevel="1" x14ac:dyDescent="0.25">
      <c r="B235" s="629"/>
      <c r="C235" s="630"/>
      <c r="D235" s="629"/>
      <c r="E235" s="629"/>
      <c r="F235" s="856"/>
      <c r="G235" s="631"/>
      <c r="H235" s="856"/>
      <c r="I235" s="631"/>
      <c r="J235" s="973">
        <f t="shared" si="7"/>
        <v>0</v>
      </c>
      <c r="Q235" s="626"/>
    </row>
    <row r="236" spans="2:17" hidden="1" outlineLevel="1" x14ac:dyDescent="0.25">
      <c r="B236" s="629"/>
      <c r="C236" s="630"/>
      <c r="D236" s="629"/>
      <c r="E236" s="629"/>
      <c r="F236" s="856"/>
      <c r="G236" s="631"/>
      <c r="H236" s="856"/>
      <c r="I236" s="631"/>
      <c r="J236" s="973">
        <f t="shared" si="7"/>
        <v>0</v>
      </c>
      <c r="Q236" s="626"/>
    </row>
    <row r="237" spans="2:17" hidden="1" outlineLevel="1" x14ac:dyDescent="0.25">
      <c r="B237" s="629"/>
      <c r="C237" s="630"/>
      <c r="D237" s="629"/>
      <c r="E237" s="629"/>
      <c r="F237" s="856"/>
      <c r="G237" s="631"/>
      <c r="H237" s="856"/>
      <c r="I237" s="631"/>
      <c r="J237" s="973">
        <f t="shared" si="7"/>
        <v>0</v>
      </c>
      <c r="Q237" s="626"/>
    </row>
    <row r="238" spans="2:17" hidden="1" outlineLevel="1" x14ac:dyDescent="0.25">
      <c r="B238" s="629"/>
      <c r="C238" s="630"/>
      <c r="D238" s="629"/>
      <c r="E238" s="629"/>
      <c r="F238" s="856"/>
      <c r="G238" s="631"/>
      <c r="H238" s="856"/>
      <c r="I238" s="631"/>
      <c r="J238" s="973">
        <f t="shared" si="7"/>
        <v>0</v>
      </c>
      <c r="Q238" s="626"/>
    </row>
    <row r="239" spans="2:17" hidden="1" outlineLevel="1" x14ac:dyDescent="0.25">
      <c r="B239" s="629"/>
      <c r="C239" s="630"/>
      <c r="D239" s="629"/>
      <c r="E239" s="629"/>
      <c r="F239" s="856"/>
      <c r="G239" s="631"/>
      <c r="H239" s="856"/>
      <c r="I239" s="631"/>
      <c r="J239" s="973">
        <f t="shared" si="7"/>
        <v>0</v>
      </c>
      <c r="Q239" s="626"/>
    </row>
    <row r="240" spans="2:17" hidden="1" outlineLevel="1" x14ac:dyDescent="0.25">
      <c r="B240" s="629"/>
      <c r="C240" s="630"/>
      <c r="D240" s="629"/>
      <c r="E240" s="629"/>
      <c r="F240" s="856"/>
      <c r="G240" s="631"/>
      <c r="H240" s="856"/>
      <c r="I240" s="631"/>
      <c r="J240" s="973">
        <f t="shared" si="7"/>
        <v>0</v>
      </c>
      <c r="Q240" s="626"/>
    </row>
    <row r="241" spans="2:17" hidden="1" outlineLevel="1" x14ac:dyDescent="0.25">
      <c r="B241" s="629"/>
      <c r="C241" s="630"/>
      <c r="D241" s="629"/>
      <c r="E241" s="629"/>
      <c r="F241" s="856"/>
      <c r="G241" s="631"/>
      <c r="H241" s="856"/>
      <c r="I241" s="631"/>
      <c r="J241" s="973">
        <f t="shared" si="7"/>
        <v>0</v>
      </c>
      <c r="Q241" s="626"/>
    </row>
    <row r="242" spans="2:17" hidden="1" outlineLevel="1" x14ac:dyDescent="0.25">
      <c r="B242" s="629"/>
      <c r="C242" s="630"/>
      <c r="D242" s="629"/>
      <c r="E242" s="629"/>
      <c r="F242" s="856"/>
      <c r="G242" s="631"/>
      <c r="H242" s="856"/>
      <c r="I242" s="631"/>
      <c r="J242" s="973">
        <f t="shared" si="7"/>
        <v>0</v>
      </c>
      <c r="Q242" s="626"/>
    </row>
    <row r="243" spans="2:17" hidden="1" outlineLevel="1" x14ac:dyDescent="0.25">
      <c r="B243" s="629"/>
      <c r="C243" s="630"/>
      <c r="D243" s="629"/>
      <c r="E243" s="629"/>
      <c r="F243" s="856"/>
      <c r="G243" s="631"/>
      <c r="H243" s="856"/>
      <c r="I243" s="631"/>
      <c r="J243" s="973">
        <f t="shared" si="7"/>
        <v>0</v>
      </c>
      <c r="Q243" s="626"/>
    </row>
    <row r="244" spans="2:17" hidden="1" outlineLevel="1" x14ac:dyDescent="0.25">
      <c r="B244" s="629"/>
      <c r="C244" s="630"/>
      <c r="D244" s="629"/>
      <c r="E244" s="629"/>
      <c r="F244" s="856"/>
      <c r="G244" s="631"/>
      <c r="H244" s="856"/>
      <c r="I244" s="631"/>
      <c r="J244" s="973">
        <f t="shared" si="7"/>
        <v>0</v>
      </c>
      <c r="Q244" s="626"/>
    </row>
    <row r="245" spans="2:17" hidden="1" outlineLevel="1" x14ac:dyDescent="0.25">
      <c r="B245" s="629"/>
      <c r="C245" s="630"/>
      <c r="D245" s="629"/>
      <c r="E245" s="629"/>
      <c r="F245" s="856"/>
      <c r="G245" s="631"/>
      <c r="H245" s="856"/>
      <c r="I245" s="631"/>
      <c r="J245" s="973">
        <f t="shared" si="7"/>
        <v>0</v>
      </c>
      <c r="Q245" s="626"/>
    </row>
    <row r="246" spans="2:17" hidden="1" outlineLevel="1" x14ac:dyDescent="0.25">
      <c r="B246" s="629"/>
      <c r="C246" s="630"/>
      <c r="D246" s="629"/>
      <c r="E246" s="629"/>
      <c r="F246" s="856"/>
      <c r="G246" s="631"/>
      <c r="H246" s="856"/>
      <c r="I246" s="631"/>
      <c r="J246" s="973">
        <f t="shared" si="7"/>
        <v>0</v>
      </c>
      <c r="Q246" s="626"/>
    </row>
    <row r="247" spans="2:17" hidden="1" outlineLevel="1" x14ac:dyDescent="0.25">
      <c r="B247" s="629"/>
      <c r="C247" s="630"/>
      <c r="D247" s="629"/>
      <c r="E247" s="629"/>
      <c r="F247" s="856"/>
      <c r="G247" s="631"/>
      <c r="H247" s="856"/>
      <c r="I247" s="631"/>
      <c r="J247" s="973">
        <f t="shared" si="7"/>
        <v>0</v>
      </c>
      <c r="Q247" s="626"/>
    </row>
    <row r="248" spans="2:17" hidden="1" outlineLevel="1" x14ac:dyDescent="0.25">
      <c r="B248" s="629"/>
      <c r="C248" s="630"/>
      <c r="D248" s="629"/>
      <c r="E248" s="629"/>
      <c r="F248" s="856"/>
      <c r="G248" s="631"/>
      <c r="H248" s="856"/>
      <c r="I248" s="631"/>
      <c r="J248" s="973">
        <f t="shared" si="7"/>
        <v>0</v>
      </c>
      <c r="Q248" s="626"/>
    </row>
    <row r="249" spans="2:17" hidden="1" outlineLevel="1" x14ac:dyDescent="0.25">
      <c r="B249" s="629"/>
      <c r="C249" s="630"/>
      <c r="D249" s="629"/>
      <c r="E249" s="629"/>
      <c r="F249" s="856"/>
      <c r="G249" s="631"/>
      <c r="H249" s="856"/>
      <c r="I249" s="631"/>
      <c r="J249" s="973">
        <f t="shared" si="7"/>
        <v>0</v>
      </c>
      <c r="Q249" s="626"/>
    </row>
    <row r="250" spans="2:17" collapsed="1" x14ac:dyDescent="0.25">
      <c r="B250" s="278" t="s">
        <v>41</v>
      </c>
      <c r="C250" s="279"/>
      <c r="D250" s="279"/>
      <c r="E250" s="279"/>
      <c r="F250" s="1020">
        <f>SUM(F150:F249)</f>
        <v>0</v>
      </c>
      <c r="G250" s="279"/>
      <c r="H250" s="1022">
        <f>SUM(H150:H249)</f>
        <v>0</v>
      </c>
      <c r="I250" s="347"/>
      <c r="J250" s="1022">
        <f>SUM(J150:J249)</f>
        <v>0</v>
      </c>
      <c r="Q250" s="627"/>
    </row>
    <row r="251" spans="2:17" x14ac:dyDescent="0.25"/>
    <row r="252" spans="2:17" s="538" customFormat="1" ht="30" customHeight="1" x14ac:dyDescent="0.25">
      <c r="B252" s="296" t="s">
        <v>686</v>
      </c>
    </row>
    <row r="253" spans="2:17" x14ac:dyDescent="0.25"/>
    <row r="254" spans="2:17" x14ac:dyDescent="0.25">
      <c r="E254" s="1157"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7">
        <f>FAEV!D110</f>
        <v>0</v>
      </c>
      <c r="F256" s="857">
        <f>FAEV!E110</f>
        <v>0</v>
      </c>
      <c r="G256" s="857">
        <f>FAEV!F110</f>
        <v>0</v>
      </c>
      <c r="H256" s="858">
        <f>E256+F256+G256</f>
        <v>0</v>
      </c>
    </row>
    <row r="257" spans="2:8" ht="16.899999999999999" customHeight="1" x14ac:dyDescent="0.25">
      <c r="B257" s="1258" t="s">
        <v>1260</v>
      </c>
      <c r="C257" s="1259"/>
      <c r="D257" s="1259"/>
      <c r="E257" s="859"/>
      <c r="F257" s="860"/>
      <c r="G257" s="860"/>
      <c r="H257" s="861">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37"/>
      <c r="E8" s="1138"/>
      <c r="F8" s="1139"/>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8" zoomScale="55" zoomScaleNormal="55" workbookViewId="0">
      <selection activeCell="I36" sqref="I36"/>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4" t="s">
        <v>1319</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60" t="s">
        <v>1286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1:27" ht="34.15" customHeight="1" x14ac:dyDescent="0.25">
      <c r="B22" s="1160" t="s">
        <v>1582</v>
      </c>
      <c r="C22" s="1160"/>
      <c r="D22" s="1160"/>
      <c r="E22" s="1160"/>
      <c r="F22" s="1160"/>
      <c r="G22" s="1160"/>
      <c r="H22" s="1160"/>
      <c r="I22" s="1160"/>
      <c r="J22" s="1160"/>
      <c r="K22" s="1160"/>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57" t="s">
        <v>1274</v>
      </c>
      <c r="C26" s="1057" t="s">
        <v>1320</v>
      </c>
      <c r="D26" s="1057" t="s">
        <v>1275</v>
      </c>
      <c r="E26" s="1158" t="s">
        <v>1283</v>
      </c>
      <c r="F26" s="1158"/>
      <c r="G26" s="1158"/>
      <c r="H26" s="1144" t="s">
        <v>1284</v>
      </c>
      <c r="I26" s="1144"/>
      <c r="J26" s="1144"/>
      <c r="K26" s="1057" t="s">
        <v>1279</v>
      </c>
    </row>
    <row r="27" spans="1:27" ht="105" customHeight="1" x14ac:dyDescent="0.25">
      <c r="B27" s="1059"/>
      <c r="C27" s="1059"/>
      <c r="D27" s="1059"/>
      <c r="E27" s="237" t="s">
        <v>784</v>
      </c>
      <c r="F27" s="237" t="s">
        <v>30</v>
      </c>
      <c r="G27" s="237" t="s">
        <v>30</v>
      </c>
      <c r="H27" s="237" t="s">
        <v>751</v>
      </c>
      <c r="I27" s="238" t="s">
        <v>1261</v>
      </c>
      <c r="J27" s="238" t="s">
        <v>936</v>
      </c>
      <c r="K27" s="1059"/>
    </row>
    <row r="28" spans="1:27" s="248" customFormat="1" x14ac:dyDescent="0.25">
      <c r="A28" s="189" t="s">
        <v>40</v>
      </c>
      <c r="B28" s="582" t="s">
        <v>37</v>
      </c>
      <c r="C28" s="582" t="s">
        <v>1265</v>
      </c>
      <c r="D28" s="582"/>
      <c r="E28" s="862">
        <v>100</v>
      </c>
      <c r="F28" s="583" t="s">
        <v>905</v>
      </c>
      <c r="G28" s="583"/>
      <c r="H28" s="1023">
        <v>8.8304228737939222E-2</v>
      </c>
      <c r="I28" s="863">
        <v>10</v>
      </c>
      <c r="J28" s="246" t="s">
        <v>1278</v>
      </c>
      <c r="K28" s="1025">
        <v>1</v>
      </c>
    </row>
    <row r="29" spans="1:27" x14ac:dyDescent="0.25">
      <c r="B29" s="269"/>
      <c r="C29" s="250"/>
      <c r="D29" s="960"/>
      <c r="E29" s="971"/>
      <c r="F29" s="564" t="str">
        <f>IFERROR(VLOOKUP(C29,FABCC!$E$9:$F$20,2,FALSE),"")</f>
        <v/>
      </c>
      <c r="G29" s="960"/>
      <c r="H29" s="1024" t="str">
        <f>IFERROR(IF(VLOOKUP($C29,FABCC!E9:H20,3,FALSE)=0,"",VLOOKUP($C29,FABCC!E9:H20,3,FALSE)),"")</f>
        <v/>
      </c>
      <c r="I29" s="969"/>
      <c r="J29" s="972"/>
      <c r="K29" s="1026" t="str">
        <f>IFERROR(IF(I29="",H29*E29/1000,I29*E29/1000),"")</f>
        <v/>
      </c>
      <c r="L29" s="212"/>
    </row>
    <row r="30" spans="1:27" x14ac:dyDescent="0.25">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25">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25">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25">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25">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25">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25">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25">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25">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25">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25">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25">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25">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25">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25">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25">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25">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25">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25">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25">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25">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25">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25">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25">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25">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25">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25">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25">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25">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25">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25">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25">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25">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25">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25">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25">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25">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25">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25">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25">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25">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25">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25">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25">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25">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25">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25">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25">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25">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25">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25">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25">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25">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25">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25">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25">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25">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25">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25">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25">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25">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25">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25">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25">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25">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25">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25">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25">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25">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25">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25">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25">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25">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25">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25">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25">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25">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25">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25">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25">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25">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25">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25">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25">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25">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25">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25">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25">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25">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25">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25">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25">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25">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25">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25">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25">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25">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25">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25">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25">
      <c r="B129" s="278" t="s">
        <v>41</v>
      </c>
      <c r="C129" s="279"/>
      <c r="D129" s="279"/>
      <c r="E129" s="841"/>
      <c r="F129" s="279"/>
      <c r="G129" s="279"/>
      <c r="H129" s="1004"/>
      <c r="I129" s="846"/>
      <c r="J129" s="297"/>
      <c r="K129" s="1026">
        <f>SUM(K29:K128)</f>
        <v>0</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57"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57" t="s">
        <v>1280</v>
      </c>
      <c r="D137" s="1081"/>
      <c r="E137" s="1082"/>
      <c r="F137" s="825">
        <f>SUMIF($B$29:$B$128,F$136,$K$29:$K$128)</f>
        <v>0</v>
      </c>
      <c r="G137" s="825">
        <f>SUMIF($B$29:$B$128,G$136,$K$29:$K$128)</f>
        <v>0</v>
      </c>
      <c r="H137" s="825">
        <f>SUMIF($B$29:$B$128,H$136,$K$29:$K$128)</f>
        <v>0</v>
      </c>
      <c r="I137" s="285" t="s">
        <v>41</v>
      </c>
    </row>
    <row r="138" spans="2:17" ht="18.75" x14ac:dyDescent="0.25">
      <c r="C138" s="1157" t="s">
        <v>1281</v>
      </c>
      <c r="D138" s="1081"/>
      <c r="E138" s="1082"/>
      <c r="F138" s="825">
        <f>IF('Dados gerais'!$F$33="", F137*'Fatores de Emissão'!$E$12, 'Dados gerais'!$F$33*F137)</f>
        <v>0</v>
      </c>
      <c r="G138" s="825">
        <f>IF('Dados gerais'!$F$34="", G137*'Fatores de Emissão'!$E$13, 'Dados gerais'!$F$34*G137)</f>
        <v>0</v>
      </c>
      <c r="H138" s="825">
        <f>IF('Dados gerais'!$F$34="", H137*'Fatores de Emissão'!$E$14, 'Dados gerais'!$F$34*H137)</f>
        <v>0</v>
      </c>
      <c r="I138" s="825">
        <f>SUM(F138:H138)</f>
        <v>0</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31" zoomScale="70" zoomScaleNormal="7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4" t="s">
        <v>1534</v>
      </c>
      <c r="C13" s="1254"/>
      <c r="D13" s="1254"/>
      <c r="E13" s="1254"/>
      <c r="F13" s="1254"/>
      <c r="G13" s="1254"/>
      <c r="H13" s="1254"/>
      <c r="I13" s="1254"/>
      <c r="J13" s="1254"/>
      <c r="K13" s="1254"/>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60" t="s">
        <v>1585</v>
      </c>
      <c r="C20" s="1160"/>
      <c r="D20" s="1160"/>
      <c r="E20" s="1160"/>
      <c r="F20" s="1160"/>
      <c r="G20" s="1160"/>
      <c r="H20" s="1160"/>
      <c r="I20" s="1160"/>
      <c r="J20" s="1160"/>
      <c r="K20" s="1160"/>
      <c r="L20" s="343"/>
      <c r="M20" s="343"/>
      <c r="N20" s="343"/>
      <c r="O20" s="343"/>
      <c r="P20" s="343"/>
      <c r="Q20" s="234"/>
      <c r="R20" s="234"/>
      <c r="S20" s="234"/>
      <c r="T20" s="234"/>
      <c r="U20" s="234"/>
      <c r="V20" s="234"/>
      <c r="W20" s="234"/>
      <c r="X20" s="234"/>
      <c r="Y20" s="234"/>
      <c r="Z20" s="234"/>
      <c r="AA20" s="234"/>
    </row>
    <row r="21" spans="2:27" ht="15.6" customHeight="1" x14ac:dyDescent="0.25">
      <c r="B21" s="1160" t="s">
        <v>1306</v>
      </c>
      <c r="C21" s="1160"/>
      <c r="D21" s="1160"/>
      <c r="E21" s="1160"/>
      <c r="F21" s="1160"/>
      <c r="G21" s="1160"/>
      <c r="H21" s="1160"/>
      <c r="I21" s="1160"/>
      <c r="J21" s="1160"/>
      <c r="K21" s="1160"/>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57" t="s">
        <v>1274</v>
      </c>
      <c r="C32" s="1057" t="s">
        <v>1288</v>
      </c>
      <c r="D32" s="1057" t="s">
        <v>1289</v>
      </c>
      <c r="E32" s="1211" t="s">
        <v>1295</v>
      </c>
      <c r="F32" s="1212"/>
      <c r="G32" s="1213"/>
      <c r="H32" s="1183" t="s">
        <v>1609</v>
      </c>
      <c r="I32" s="1185"/>
      <c r="J32" s="1075" t="s">
        <v>1296</v>
      </c>
      <c r="K32" s="1057" t="s">
        <v>1297</v>
      </c>
    </row>
    <row r="33" spans="1:13" ht="42.6" customHeight="1" x14ac:dyDescent="0.25">
      <c r="B33" s="1059"/>
      <c r="C33" s="1059"/>
      <c r="D33" s="1059"/>
      <c r="E33" s="237" t="s">
        <v>784</v>
      </c>
      <c r="F33" s="237" t="s">
        <v>30</v>
      </c>
      <c r="G33" s="238" t="s">
        <v>1304</v>
      </c>
      <c r="H33" s="238" t="s">
        <v>577</v>
      </c>
      <c r="I33" s="238" t="s">
        <v>33</v>
      </c>
      <c r="J33" s="1077"/>
      <c r="K33" s="1059"/>
    </row>
    <row r="34" spans="1:13" s="248" customFormat="1" ht="63" x14ac:dyDescent="0.25">
      <c r="A34" s="189" t="s">
        <v>40</v>
      </c>
      <c r="B34" s="584" t="s">
        <v>37</v>
      </c>
      <c r="C34" s="584" t="s">
        <v>1290</v>
      </c>
      <c r="D34" s="584" t="s">
        <v>1291</v>
      </c>
      <c r="E34" s="587">
        <v>100</v>
      </c>
      <c r="F34" s="585" t="s">
        <v>1298</v>
      </c>
      <c r="G34" s="587">
        <v>15</v>
      </c>
      <c r="H34" s="1032">
        <v>10</v>
      </c>
      <c r="I34" s="585" t="s">
        <v>1600</v>
      </c>
      <c r="J34" s="586" t="s">
        <v>1299</v>
      </c>
      <c r="K34" s="1033">
        <v>15</v>
      </c>
    </row>
    <row r="35" spans="1:13" ht="15.75" x14ac:dyDescent="0.25">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6">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57"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57" t="s">
        <v>1280</v>
      </c>
      <c r="D143" s="1081"/>
      <c r="E143" s="1082"/>
      <c r="F143" s="825">
        <f>SUMIF($B$35:$B$134,F$142,$K$35:$K$134)</f>
        <v>0</v>
      </c>
      <c r="G143" s="825">
        <f>SUMIF($B$35:$B$134,G$142,$K$35:$K$134)</f>
        <v>0</v>
      </c>
      <c r="H143" s="825">
        <f>SUMIF($B$35:$B$134,H$142,$K$35:$K$134)</f>
        <v>0</v>
      </c>
      <c r="I143" s="285" t="s">
        <v>41</v>
      </c>
    </row>
    <row r="144" spans="2:12" ht="18.75" x14ac:dyDescent="0.25">
      <c r="C144" s="1157" t="s">
        <v>1281</v>
      </c>
      <c r="D144" s="1081"/>
      <c r="E144" s="1082"/>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33" t="s">
        <v>36</v>
      </c>
      <c r="B19" s="1133" t="s">
        <v>563</v>
      </c>
      <c r="C19" s="1133" t="str">
        <f>A9</f>
        <v>% condutor veículo</v>
      </c>
      <c r="D19" s="21" t="str">
        <f>A10</f>
        <v>% passageiro veículo</v>
      </c>
      <c r="E19" s="1133" t="str">
        <f>A11</f>
        <v>% transporte público</v>
      </c>
      <c r="F19" s="1133" t="s">
        <v>41</v>
      </c>
      <c r="G19" s="1133" t="s">
        <v>41</v>
      </c>
    </row>
    <row r="20" spans="1:7" ht="39" customHeight="1" x14ac:dyDescent="0.25">
      <c r="A20" s="1134"/>
      <c r="B20" s="1134"/>
      <c r="C20" s="1134"/>
      <c r="D20" s="82"/>
      <c r="E20" s="1134"/>
      <c r="F20" s="1134"/>
      <c r="G20" s="1134"/>
    </row>
    <row r="21" spans="1:7" ht="14.45" customHeight="1" x14ac:dyDescent="0.25">
      <c r="A21" s="1166"/>
      <c r="B21" s="1166"/>
      <c r="C21" s="1166"/>
      <c r="D21" s="70"/>
      <c r="E21" s="1166"/>
      <c r="F21" s="1166"/>
      <c r="G21" s="1166"/>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5" t="s">
        <v>1239</v>
      </c>
      <c r="D17" s="864">
        <f>SUM(D48:D53)</f>
        <v>0</v>
      </c>
      <c r="E17" s="865">
        <f>SUM(F48:F53)</f>
        <v>0</v>
      </c>
      <c r="F17" s="865">
        <f>SUM(H48:H53)</f>
        <v>0</v>
      </c>
      <c r="G17" s="865">
        <f>SUM(E48:E53)</f>
        <v>0</v>
      </c>
      <c r="H17" s="865">
        <f>SUM(G48:G53)</f>
        <v>0</v>
      </c>
      <c r="I17" s="865">
        <f>SUM(I48:I53)</f>
        <v>0</v>
      </c>
      <c r="J17" s="958">
        <f>SUM(G17:I17)</f>
        <v>0</v>
      </c>
      <c r="K17" s="350"/>
    </row>
    <row r="18" spans="3:12" x14ac:dyDescent="0.25">
      <c r="C18" s="955" t="s">
        <v>1024</v>
      </c>
      <c r="D18" s="866">
        <f>SUM(D56:D58)</f>
        <v>0</v>
      </c>
      <c r="E18" s="866">
        <f>SUM(F56:F58)</f>
        <v>0</v>
      </c>
      <c r="F18" s="866">
        <f>SUM(H56:H58)</f>
        <v>0</v>
      </c>
      <c r="G18" s="866">
        <f>SUM(E56:E58)</f>
        <v>0</v>
      </c>
      <c r="H18" s="866">
        <f>SUM(G56:G58)</f>
        <v>0</v>
      </c>
      <c r="I18" s="866">
        <f>SUM(I56:I58)</f>
        <v>0</v>
      </c>
      <c r="J18" s="958">
        <f>SUM(G18:I18)</f>
        <v>0</v>
      </c>
      <c r="K18" s="350"/>
    </row>
    <row r="19" spans="3:12" x14ac:dyDescent="0.25">
      <c r="C19" s="955" t="s">
        <v>1025</v>
      </c>
      <c r="D19" s="866">
        <f>SUM(D60:D67)</f>
        <v>0</v>
      </c>
      <c r="E19" s="866">
        <f>SUM(F60:F67)</f>
        <v>0</v>
      </c>
      <c r="F19" s="866">
        <f>SUM(H60:H67)</f>
        <v>0</v>
      </c>
      <c r="G19" s="866">
        <f>SUM(E60:E67)</f>
        <v>0</v>
      </c>
      <c r="H19" s="866">
        <f>SUM(G60:G67)</f>
        <v>0</v>
      </c>
      <c r="I19" s="866">
        <f>SUM(I60:I67)</f>
        <v>0</v>
      </c>
      <c r="J19" s="958">
        <f>SUM(G19:I19)</f>
        <v>0</v>
      </c>
      <c r="K19" s="350"/>
    </row>
    <row r="20" spans="3:12" x14ac:dyDescent="0.25">
      <c r="C20" s="349" t="s">
        <v>1026</v>
      </c>
      <c r="D20" s="867">
        <f>SUM(D17:D19)</f>
        <v>0</v>
      </c>
      <c r="E20" s="868">
        <f t="shared" ref="E20:I20" si="0">SUM(E17:E19)</f>
        <v>0</v>
      </c>
      <c r="F20" s="869">
        <f t="shared" si="0"/>
        <v>0</v>
      </c>
      <c r="G20" s="867">
        <f t="shared" si="0"/>
        <v>0</v>
      </c>
      <c r="H20" s="868">
        <f t="shared" si="0"/>
        <v>0</v>
      </c>
      <c r="I20" s="869">
        <f t="shared" si="0"/>
        <v>0</v>
      </c>
      <c r="J20" s="870">
        <f>SUM(J17:J19)</f>
        <v>0</v>
      </c>
      <c r="K20" s="350"/>
    </row>
    <row r="21" spans="3:12" x14ac:dyDescent="0.25">
      <c r="C21" s="955" t="s">
        <v>1242</v>
      </c>
      <c r="D21" s="866">
        <f>D54</f>
        <v>50.337845784785451</v>
      </c>
      <c r="E21" s="866">
        <f>F54</f>
        <v>0</v>
      </c>
      <c r="F21" s="866">
        <f>H54</f>
        <v>0</v>
      </c>
      <c r="G21" s="866">
        <f>E54</f>
        <v>113.26015301576726</v>
      </c>
      <c r="H21" s="866">
        <f>G54</f>
        <v>0</v>
      </c>
      <c r="I21" s="866">
        <f>I54</f>
        <v>0</v>
      </c>
      <c r="J21" s="959">
        <f>SUM(G21:I21)</f>
        <v>113.26015301576726</v>
      </c>
      <c r="K21" s="355"/>
      <c r="L21" s="304"/>
    </row>
    <row r="22" spans="3:12" x14ac:dyDescent="0.25">
      <c r="C22" s="349" t="s">
        <v>1536</v>
      </c>
      <c r="D22" s="871">
        <f>D20+D21</f>
        <v>50.337845784785451</v>
      </c>
      <c r="E22" s="872">
        <f t="shared" ref="E22:I22" si="1">E20+E21</f>
        <v>0</v>
      </c>
      <c r="F22" s="873">
        <f t="shared" si="1"/>
        <v>0</v>
      </c>
      <c r="G22" s="871">
        <f t="shared" si="1"/>
        <v>113.26015301576726</v>
      </c>
      <c r="H22" s="872">
        <f t="shared" si="1"/>
        <v>0</v>
      </c>
      <c r="I22" s="873">
        <f t="shared" si="1"/>
        <v>0</v>
      </c>
      <c r="J22" s="870">
        <f>SUM(G22:I22)</f>
        <v>113.26015301576726</v>
      </c>
      <c r="K22" s="355"/>
      <c r="L22" s="304"/>
    </row>
    <row r="23" spans="3:12" x14ac:dyDescent="0.25">
      <c r="C23" s="955" t="s">
        <v>1243</v>
      </c>
      <c r="D23" s="956"/>
      <c r="E23" s="956"/>
      <c r="F23" s="956"/>
      <c r="G23" s="956"/>
      <c r="H23" s="956"/>
      <c r="I23" s="956"/>
      <c r="J23" s="957">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54"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55"/>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56"/>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t="e">
        <f t="shared" ref="K47" si="2">J47/$J$20</f>
        <v>#DIV/0!</v>
      </c>
      <c r="L47" s="352"/>
      <c r="N47" s="259"/>
      <c r="O47" s="259"/>
      <c r="P47" s="259"/>
      <c r="Q47" s="259"/>
      <c r="R47" s="259"/>
      <c r="S47" s="259"/>
      <c r="T47" s="259"/>
      <c r="U47" s="259"/>
    </row>
    <row r="48" spans="3:21" ht="47.25" x14ac:dyDescent="0.25">
      <c r="C48" s="590" t="s">
        <v>330</v>
      </c>
      <c r="D48" s="874">
        <f>'Combustão Estacionária'!D400</f>
        <v>0</v>
      </c>
      <c r="E48" s="874">
        <f>'Combustão Estacionária'!D405</f>
        <v>0</v>
      </c>
      <c r="F48" s="874">
        <f>'Combustão Estacionária'!E400</f>
        <v>0</v>
      </c>
      <c r="G48" s="874">
        <f>'Combustão Estacionária'!E405</f>
        <v>0</v>
      </c>
      <c r="H48" s="874">
        <f>'Combustão Estacionária'!F400</f>
        <v>0</v>
      </c>
      <c r="I48" s="874">
        <f>'Combustão Estacionária'!F405</f>
        <v>0</v>
      </c>
      <c r="J48" s="875">
        <f>E48+G48+I48</f>
        <v>0</v>
      </c>
      <c r="K48" s="353" t="e">
        <f>J48/$J$20</f>
        <v>#DIV/0!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4">
        <f>'Combustão Móvel'!E560</f>
        <v>0</v>
      </c>
      <c r="E49" s="874">
        <f>'Combustão Móvel'!E569</f>
        <v>0</v>
      </c>
      <c r="F49" s="874">
        <f>'Combustão Móvel'!F560</f>
        <v>0</v>
      </c>
      <c r="G49" s="874">
        <f>'Combustão Móvel'!F569</f>
        <v>0</v>
      </c>
      <c r="H49" s="874">
        <f>'Combustão Móvel'!G560</f>
        <v>0</v>
      </c>
      <c r="I49" s="874">
        <f>'Combustão Móvel'!G569</f>
        <v>0</v>
      </c>
      <c r="J49" s="875">
        <f>E49+G49+I49</f>
        <v>0</v>
      </c>
      <c r="K49" s="353" t="e">
        <f t="shared" ref="K49:K69" si="3">J49/$J$20</f>
        <v>#DIV/0!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4">
        <f>'Emissões Fugitivas'!E189</f>
        <v>0</v>
      </c>
      <c r="E50" s="874">
        <f>'Emissões Fugitivas'!E190</f>
        <v>0</v>
      </c>
      <c r="F50" s="874">
        <f>'Emissões Fugitivas'!F189</f>
        <v>0</v>
      </c>
      <c r="G50" s="874">
        <f>'Emissões Fugitivas'!F190</f>
        <v>0</v>
      </c>
      <c r="H50" s="874">
        <f>'Emissões Fugitivas'!G189</f>
        <v>0</v>
      </c>
      <c r="I50" s="874">
        <f>'Emissões Fugitivas'!G190</f>
        <v>0</v>
      </c>
      <c r="J50" s="875">
        <f>E50+G50+I50</f>
        <v>0</v>
      </c>
      <c r="K50" s="353" t="e">
        <f t="shared" si="3"/>
        <v>#DIV/0!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t="e">
        <f t="shared" si="3"/>
        <v>#DIV/0!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t="e">
        <f t="shared" si="3"/>
        <v>#DIV/0!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t="e">
        <f t="shared" si="3"/>
        <v>#DIV/0!</v>
      </c>
      <c r="L53" s="212" t="str">
        <f>L52</f>
        <v/>
      </c>
      <c r="N53" s="259"/>
      <c r="O53" s="259"/>
      <c r="P53" s="259"/>
      <c r="Q53" s="259"/>
      <c r="R53" s="259"/>
      <c r="S53" s="259"/>
      <c r="T53" s="259"/>
      <c r="U53" s="259"/>
    </row>
    <row r="54" spans="3:21" x14ac:dyDescent="0.25">
      <c r="C54" s="606" t="s">
        <v>1130</v>
      </c>
      <c r="D54" s="876">
        <f>'Outras emissões de processo'!F400</f>
        <v>50.337845784785451</v>
      </c>
      <c r="E54" s="876">
        <f>'Outras emissões de processo'!F410</f>
        <v>113.26015301576726</v>
      </c>
      <c r="F54" s="876">
        <f>'Outras emissões de processo'!G400</f>
        <v>0</v>
      </c>
      <c r="G54" s="876">
        <f>'Outras emissões de processo'!G410</f>
        <v>0</v>
      </c>
      <c r="H54" s="876">
        <f>'Outras emissões de processo'!H400</f>
        <v>0</v>
      </c>
      <c r="I54" s="876">
        <f>'Outras emissões de processo'!H410</f>
        <v>0</v>
      </c>
      <c r="J54" s="877">
        <f>E54+G54+I54</f>
        <v>113.26015301576726</v>
      </c>
      <c r="K54" s="353" t="e">
        <f t="shared" si="3"/>
        <v>#DIV/0!</v>
      </c>
      <c r="L54" s="212" t="str">
        <f>L53</f>
        <v/>
      </c>
      <c r="N54" s="259"/>
      <c r="O54" s="259"/>
      <c r="P54" s="259"/>
      <c r="Q54" s="259"/>
      <c r="R54" s="259"/>
      <c r="S54" s="259"/>
      <c r="T54" s="259"/>
      <c r="U54" s="259"/>
    </row>
    <row r="55" spans="3:21" x14ac:dyDescent="0.25">
      <c r="C55" s="591" t="s">
        <v>1016</v>
      </c>
      <c r="D55" s="878"/>
      <c r="E55" s="878"/>
      <c r="F55" s="878"/>
      <c r="G55" s="878"/>
      <c r="H55" s="878"/>
      <c r="I55" s="878"/>
      <c r="J55" s="879">
        <f>J56+J57+J58</f>
        <v>0</v>
      </c>
      <c r="K55" s="353" t="e">
        <f t="shared" si="3"/>
        <v>#DIV/0!</v>
      </c>
      <c r="L55" s="212"/>
      <c r="N55" s="259"/>
      <c r="O55" s="259"/>
      <c r="P55" s="259"/>
      <c r="Q55" s="259"/>
      <c r="R55" s="259"/>
      <c r="S55" s="259"/>
      <c r="T55" s="259"/>
      <c r="U55" s="259"/>
    </row>
    <row r="56" spans="3:21" ht="47.25" x14ac:dyDescent="0.25">
      <c r="C56" s="590" t="s">
        <v>1031</v>
      </c>
      <c r="D56" s="874">
        <f>'Energia Elétrica e térmica'!E260-'Energia Elétrica e térmica'!E261</f>
        <v>0</v>
      </c>
      <c r="E56" s="874">
        <f>'Energia Elétrica e térmica'!E267</f>
        <v>0</v>
      </c>
      <c r="F56" s="874">
        <f>'Energia Elétrica e térmica'!F260-'Energia Elétrica e térmica'!F261</f>
        <v>0</v>
      </c>
      <c r="G56" s="874">
        <f>'Energia Elétrica e térmica'!F267</f>
        <v>0</v>
      </c>
      <c r="H56" s="874">
        <f>'Energia Elétrica e térmica'!G260-'Energia Elétrica e térmica'!G261</f>
        <v>0</v>
      </c>
      <c r="I56" s="874">
        <f>'Energia Elétrica e térmica'!G267</f>
        <v>0</v>
      </c>
      <c r="J56" s="875">
        <f>E56+G56+I56</f>
        <v>0</v>
      </c>
      <c r="K56" s="353" t="e">
        <f t="shared" si="3"/>
        <v>#DIV/0!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t="e">
        <f t="shared" si="3"/>
        <v>#DIV/0!</v>
      </c>
      <c r="L57" s="637" t="str">
        <f>L49</f>
        <v>ERRO: Não Indicou na TRIAGEM se este campo é relevante para si</v>
      </c>
      <c r="N57" s="259"/>
      <c r="O57" s="259"/>
      <c r="P57" s="259"/>
      <c r="Q57" s="259"/>
      <c r="R57" s="259"/>
      <c r="S57" s="259"/>
      <c r="T57" s="259"/>
      <c r="U57" s="259"/>
    </row>
    <row r="58" spans="3:21" ht="47.25" x14ac:dyDescent="0.25">
      <c r="C58" s="590" t="s">
        <v>1032</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t="e">
        <f t="shared" si="3"/>
        <v>#DIV/0!</v>
      </c>
      <c r="L58" s="637" t="str">
        <f>L56</f>
        <v>ERRO: Não Indicou na TRIAGEM se este campo é relevante para si</v>
      </c>
      <c r="N58" s="259"/>
      <c r="O58" s="259"/>
      <c r="P58" s="259"/>
      <c r="Q58" s="259"/>
      <c r="R58" s="259"/>
      <c r="S58" s="259"/>
      <c r="T58" s="259"/>
      <c r="U58" s="259"/>
    </row>
    <row r="59" spans="3:21" x14ac:dyDescent="0.25">
      <c r="C59" s="591" t="s">
        <v>628</v>
      </c>
      <c r="D59" s="878"/>
      <c r="E59" s="878"/>
      <c r="F59" s="878"/>
      <c r="G59" s="878"/>
      <c r="H59" s="878"/>
      <c r="I59" s="878"/>
      <c r="J59" s="879">
        <f>SUM(J60:J67)</f>
        <v>0</v>
      </c>
      <c r="K59" s="353" t="e">
        <f t="shared" si="3"/>
        <v>#DIV/0!</v>
      </c>
      <c r="L59" s="212"/>
      <c r="N59" s="259"/>
      <c r="O59" s="259"/>
      <c r="P59" s="259"/>
      <c r="Q59" s="259"/>
      <c r="R59" s="259"/>
      <c r="S59" s="259"/>
      <c r="T59" s="259"/>
      <c r="U59" s="259"/>
    </row>
    <row r="60" spans="3:21" ht="47.25" x14ac:dyDescent="0.25">
      <c r="C60" s="589" t="s">
        <v>1317</v>
      </c>
      <c r="D60" s="874">
        <f>'Aquisição de bens e serviços'!F137</f>
        <v>0</v>
      </c>
      <c r="E60" s="874">
        <f>'Aquisição de bens e serviços'!F138</f>
        <v>0</v>
      </c>
      <c r="F60" s="874">
        <f>'Aquisição de bens e serviços'!G137</f>
        <v>0</v>
      </c>
      <c r="G60" s="874">
        <f>'Aquisição de bens e serviços'!G138</f>
        <v>0</v>
      </c>
      <c r="H60" s="874">
        <f>'Aquisição de bens e serviços'!H137</f>
        <v>0</v>
      </c>
      <c r="I60" s="874">
        <f>'Aquisição de bens e serviços'!H138</f>
        <v>0</v>
      </c>
      <c r="J60" s="875">
        <f t="shared" ref="J60:J67" si="6">E60+G60+I60</f>
        <v>0</v>
      </c>
      <c r="K60" s="353" t="e">
        <f t="shared" si="3"/>
        <v>#DIV/0!</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4">
        <f>'Combustão Estacionária'!D402</f>
        <v>0</v>
      </c>
      <c r="E61" s="874">
        <f>'Combustão Estacionária'!D407</f>
        <v>0</v>
      </c>
      <c r="F61" s="874">
        <f>'Combustão Estacionária'!E402</f>
        <v>0</v>
      </c>
      <c r="G61" s="874">
        <f>'Combustão Estacionária'!E407</f>
        <v>0</v>
      </c>
      <c r="H61" s="874">
        <f>'Combustão Estacionária'!F402</f>
        <v>0</v>
      </c>
      <c r="I61" s="874">
        <f>'Combustão Estacionária'!F407</f>
        <v>0</v>
      </c>
      <c r="J61" s="875">
        <f t="shared" si="6"/>
        <v>0</v>
      </c>
      <c r="K61" s="353" t="e">
        <f t="shared" si="3"/>
        <v>#DIV/0!</v>
      </c>
      <c r="L61" s="212"/>
      <c r="N61" s="259"/>
      <c r="O61" s="259"/>
      <c r="P61" s="259"/>
      <c r="Q61" s="259"/>
      <c r="R61" s="259"/>
      <c r="S61" s="259"/>
      <c r="T61" s="259"/>
      <c r="U61" s="259"/>
    </row>
    <row r="62" spans="3:21" ht="47.25" x14ac:dyDescent="0.25">
      <c r="C62" s="590" t="s">
        <v>739</v>
      </c>
      <c r="D62" s="874">
        <f>'Combustão Móvel'!E563</f>
        <v>0</v>
      </c>
      <c r="E62" s="874">
        <f>'Combustão Móvel'!E572</f>
        <v>0</v>
      </c>
      <c r="F62" s="874">
        <f>'Combustão Móvel'!F563</f>
        <v>0</v>
      </c>
      <c r="G62" s="874">
        <f>'Combustão Móvel'!F572</f>
        <v>0</v>
      </c>
      <c r="H62" s="874">
        <f>'Combustão Móvel'!G563</f>
        <v>0</v>
      </c>
      <c r="I62" s="874">
        <f>'Combustão Móvel'!G572</f>
        <v>0</v>
      </c>
      <c r="J62" s="875">
        <f t="shared" si="6"/>
        <v>0</v>
      </c>
      <c r="K62" s="353" t="e">
        <f t="shared" si="3"/>
        <v>#DIV/0!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t="e">
        <f t="shared" si="3"/>
        <v>#DIV/0!</v>
      </c>
      <c r="L63" s="212" t="str">
        <f>L53</f>
        <v/>
      </c>
      <c r="N63" s="259"/>
      <c r="O63" s="259"/>
      <c r="P63" s="259"/>
      <c r="Q63" s="259"/>
      <c r="R63" s="259"/>
      <c r="S63" s="259"/>
      <c r="T63" s="259"/>
      <c r="U63" s="259"/>
    </row>
    <row r="64" spans="3:21" ht="47.25" x14ac:dyDescent="0.25">
      <c r="C64" s="590" t="s">
        <v>559</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t="e">
        <f t="shared" si="3"/>
        <v>#DIV/0!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4">
        <f>FAPCT!F23</f>
        <v>0</v>
      </c>
      <c r="E65" s="874">
        <f>FAPCT!G23</f>
        <v>0</v>
      </c>
      <c r="F65" s="874">
        <f>FAPCT!F24</f>
        <v>0</v>
      </c>
      <c r="G65" s="874">
        <f>FAPCT!G24</f>
        <v>0</v>
      </c>
      <c r="H65" s="874">
        <f>FAPCT!F25</f>
        <v>0</v>
      </c>
      <c r="I65" s="874">
        <f>FAPCT!G25</f>
        <v>0</v>
      </c>
      <c r="J65" s="875">
        <f>E65+G65+I65</f>
        <v>0</v>
      </c>
      <c r="K65" s="353" t="e">
        <f t="shared" si="3"/>
        <v>#DIV/0!</v>
      </c>
      <c r="L65" s="212"/>
      <c r="N65" s="259"/>
      <c r="O65" s="259"/>
      <c r="P65" s="259"/>
      <c r="Q65" s="259"/>
      <c r="R65" s="259"/>
      <c r="S65" s="259"/>
      <c r="T65" s="259"/>
      <c r="U65" s="259"/>
    </row>
    <row r="66" spans="3:21" ht="47.25" x14ac:dyDescent="0.25">
      <c r="C66" s="590" t="s">
        <v>740</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t="e">
        <f t="shared" si="3"/>
        <v>#DIV/0!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t="e">
        <f t="shared" si="3"/>
        <v>#DIV/0!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80">
        <f t="shared" ref="D68:I68" si="7">SUM(E48:E71)</f>
        <v>226.52030603153452</v>
      </c>
      <c r="E68" s="880">
        <f t="shared" si="7"/>
        <v>113.26015301576726</v>
      </c>
      <c r="F68" s="880">
        <f t="shared" si="7"/>
        <v>113.26015301576726</v>
      </c>
      <c r="G68" s="880">
        <f t="shared" si="7"/>
        <v>113.26015301576726</v>
      </c>
      <c r="H68" s="880">
        <f t="shared" si="7"/>
        <v>113.26015301576726</v>
      </c>
      <c r="I68" s="880">
        <f t="shared" si="7"/>
        <v>113.26015301576726</v>
      </c>
      <c r="J68" s="877">
        <f>J47+J55+J59</f>
        <v>0</v>
      </c>
      <c r="K68" s="353" t="e">
        <f t="shared" si="3"/>
        <v>#DIV/0!</v>
      </c>
      <c r="L68" s="354"/>
      <c r="N68" s="259"/>
      <c r="O68" s="259"/>
      <c r="P68" s="259"/>
      <c r="Q68" s="259"/>
      <c r="R68" s="259"/>
      <c r="S68" s="259"/>
      <c r="T68" s="259"/>
      <c r="U68" s="259"/>
    </row>
    <row r="69" spans="3:21" ht="15" customHeight="1" x14ac:dyDescent="0.25">
      <c r="C69" s="603" t="s">
        <v>1244</v>
      </c>
      <c r="D69" s="881"/>
      <c r="E69" s="882"/>
      <c r="F69" s="882"/>
      <c r="G69" s="882"/>
      <c r="H69" s="882"/>
      <c r="I69" s="883"/>
      <c r="J69" s="884">
        <f>'Emissões Evitadas'!E256+'Emissões Evitadas'!F256+'Emissões Evitadas'!G256+'Emissões Evitadas'!H257</f>
        <v>0</v>
      </c>
      <c r="K69" s="353" t="e">
        <f t="shared" si="3"/>
        <v>#DIV/0!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topLeftCell="A244"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6">
        <f>'Dados gerais'!E33+IF('Dados gerais'!F33="",'Fatores de Emissão'!E12,'Dados gerais'!F33)</f>
        <v>2027.25</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2057.25</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2058.25</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75" t="s">
        <v>438</v>
      </c>
      <c r="F28" s="1278"/>
      <c r="G28" s="1275" t="s">
        <v>439</v>
      </c>
      <c r="H28" s="1278"/>
      <c r="I28" s="1092" t="s">
        <v>439</v>
      </c>
      <c r="J28" s="1060" t="s">
        <v>440</v>
      </c>
      <c r="K28" s="1301"/>
      <c r="L28" s="1301"/>
      <c r="M28" s="1301"/>
      <c r="N28" s="1301"/>
      <c r="O28" s="1301"/>
      <c r="P28" s="1301"/>
      <c r="Q28" s="1061"/>
      <c r="R28" s="1092" t="s">
        <v>1090</v>
      </c>
      <c r="S28" s="1275" t="s">
        <v>1475</v>
      </c>
      <c r="X28" s="628"/>
      <c r="Y28" s="628"/>
      <c r="Z28" s="628"/>
    </row>
    <row r="29" spans="1:79" s="657" customFormat="1" ht="18.75" hidden="1" outlineLevel="1" x14ac:dyDescent="0.25">
      <c r="B29" s="1093"/>
      <c r="C29" s="1093"/>
      <c r="D29" s="1096"/>
      <c r="E29" s="1277"/>
      <c r="F29" s="1279"/>
      <c r="G29" s="1277"/>
      <c r="H29" s="1279"/>
      <c r="I29" s="1094"/>
      <c r="J29" s="1060" t="s">
        <v>1398</v>
      </c>
      <c r="K29" s="1301"/>
      <c r="L29" s="1301"/>
      <c r="M29" s="1061"/>
      <c r="N29" s="1060" t="s">
        <v>1399</v>
      </c>
      <c r="O29" s="1301"/>
      <c r="P29" s="1301"/>
      <c r="Q29" s="1061"/>
      <c r="R29" s="1093"/>
      <c r="S29" s="127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7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2">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95" t="s">
        <v>200</v>
      </c>
      <c r="C83" s="1292" t="s">
        <v>201</v>
      </c>
      <c r="D83" s="1292" t="s">
        <v>202</v>
      </c>
      <c r="E83" s="1285" t="s">
        <v>203</v>
      </c>
      <c r="F83" s="1286"/>
      <c r="G83" s="1286"/>
      <c r="H83" s="1286"/>
      <c r="I83" s="1286"/>
      <c r="J83" s="1287"/>
      <c r="K83" s="1292" t="s">
        <v>1612</v>
      </c>
    </row>
    <row r="84" spans="1:86" ht="15.75" hidden="1" customHeight="1" outlineLevel="1" x14ac:dyDescent="0.25">
      <c r="A84" s="695"/>
      <c r="B84" s="1296"/>
      <c r="C84" s="1293"/>
      <c r="D84" s="1293"/>
      <c r="E84" s="1285" t="s">
        <v>1418</v>
      </c>
      <c r="F84" s="1287"/>
      <c r="G84" s="1285" t="s">
        <v>1419</v>
      </c>
      <c r="H84" s="1287"/>
      <c r="I84" s="1285" t="s">
        <v>1420</v>
      </c>
      <c r="J84" s="1287"/>
      <c r="K84" s="1294"/>
    </row>
    <row r="85" spans="1:86" ht="15.75" hidden="1" customHeight="1" outlineLevel="1" x14ac:dyDescent="0.25">
      <c r="A85" s="698"/>
      <c r="B85" s="1297"/>
      <c r="C85" s="1294"/>
      <c r="D85" s="1294"/>
      <c r="E85" s="699" t="s">
        <v>207</v>
      </c>
      <c r="F85" s="699" t="s">
        <v>208</v>
      </c>
      <c r="G85" s="699" t="s">
        <v>207</v>
      </c>
      <c r="H85" s="699" t="s">
        <v>208</v>
      </c>
      <c r="I85" s="699" t="s">
        <v>207</v>
      </c>
      <c r="J85" s="699" t="s">
        <v>208</v>
      </c>
      <c r="K85" s="699" t="s">
        <v>1611</v>
      </c>
    </row>
    <row r="86" spans="1:86" s="171" customFormat="1" hidden="1" outlineLevel="1" x14ac:dyDescent="0.25">
      <c r="A86" s="700"/>
      <c r="B86" s="1298"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300"/>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98"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99"/>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99"/>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99"/>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98"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300"/>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98"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300"/>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95" t="s">
        <v>200</v>
      </c>
      <c r="C102" s="1292" t="s">
        <v>201</v>
      </c>
      <c r="D102" s="1292" t="s">
        <v>202</v>
      </c>
      <c r="E102" s="1285" t="s">
        <v>228</v>
      </c>
      <c r="F102" s="1286"/>
      <c r="G102" s="1286"/>
      <c r="H102" s="1286"/>
      <c r="I102" s="1286"/>
      <c r="J102" s="1287"/>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96"/>
      <c r="C103" s="1293"/>
      <c r="D103" s="1293"/>
      <c r="E103" s="1285" t="s">
        <v>1418</v>
      </c>
      <c r="F103" s="1287"/>
      <c r="G103" s="1285" t="s">
        <v>1419</v>
      </c>
      <c r="H103" s="1287"/>
      <c r="I103" s="1285" t="s">
        <v>1420</v>
      </c>
      <c r="J103" s="1287"/>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7"/>
      <c r="C104" s="1294"/>
      <c r="D104" s="1294"/>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98"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99"/>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300"/>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95" t="s">
        <v>200</v>
      </c>
      <c r="C114" s="1292" t="s">
        <v>201</v>
      </c>
      <c r="D114" s="1292" t="s">
        <v>202</v>
      </c>
      <c r="E114" s="1285" t="s">
        <v>228</v>
      </c>
      <c r="F114" s="1286"/>
      <c r="G114" s="1286"/>
      <c r="H114" s="1286"/>
      <c r="I114" s="1286"/>
      <c r="J114" s="1287"/>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96"/>
      <c r="C115" s="1293"/>
      <c r="D115" s="1293"/>
      <c r="E115" s="1285" t="s">
        <v>1418</v>
      </c>
      <c r="F115" s="1287"/>
      <c r="G115" s="1285" t="s">
        <v>1419</v>
      </c>
      <c r="H115" s="1287"/>
      <c r="I115" s="1285" t="s">
        <v>1420</v>
      </c>
      <c r="J115" s="1287"/>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7"/>
      <c r="C116" s="1294"/>
      <c r="D116" s="1294"/>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98"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99"/>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99"/>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300"/>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95" t="s">
        <v>200</v>
      </c>
      <c r="C127" s="1292" t="s">
        <v>201</v>
      </c>
      <c r="D127" s="1292" t="s">
        <v>202</v>
      </c>
      <c r="E127" s="1285" t="s">
        <v>228</v>
      </c>
      <c r="F127" s="1286"/>
      <c r="G127" s="1286"/>
      <c r="H127" s="1286"/>
      <c r="I127" s="1286"/>
      <c r="J127" s="1287"/>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96"/>
      <c r="C128" s="1293"/>
      <c r="D128" s="1293"/>
      <c r="E128" s="1285" t="s">
        <v>1418</v>
      </c>
      <c r="F128" s="1287"/>
      <c r="G128" s="1285" t="s">
        <v>1419</v>
      </c>
      <c r="H128" s="1287"/>
      <c r="I128" s="1285" t="s">
        <v>1420</v>
      </c>
      <c r="J128" s="1287"/>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7"/>
      <c r="C129" s="1294"/>
      <c r="D129" s="1294"/>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98"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99"/>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300"/>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98"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99"/>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300"/>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95" t="s">
        <v>724</v>
      </c>
      <c r="C142" s="1292" t="s">
        <v>202</v>
      </c>
      <c r="D142" s="1292" t="s">
        <v>42</v>
      </c>
      <c r="E142" s="1292" t="s">
        <v>33</v>
      </c>
      <c r="F142" s="1285" t="s">
        <v>228</v>
      </c>
      <c r="G142" s="1286"/>
      <c r="H142" s="1286"/>
      <c r="I142" s="1286"/>
      <c r="J142" s="1286"/>
      <c r="K142" s="1287"/>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96"/>
      <c r="C143" s="1293"/>
      <c r="D143" s="1293"/>
      <c r="E143" s="1293"/>
      <c r="F143" s="1285" t="s">
        <v>1418</v>
      </c>
      <c r="G143" s="1287"/>
      <c r="H143" s="1285" t="s">
        <v>1419</v>
      </c>
      <c r="I143" s="1287"/>
      <c r="J143" s="1285" t="s">
        <v>1420</v>
      </c>
      <c r="K143" s="1287"/>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7"/>
      <c r="C144" s="1294"/>
      <c r="D144" s="1294"/>
      <c r="E144" s="1294"/>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98"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729</v>
      </c>
      <c r="H145" s="893">
        <f t="shared" ref="H145:H159" si="4">VLOOKUP(D145,$B$31:$M$75,12,FALSE)*VLOOKUP(D145,$B$31:$M$75,4,FALSE)/1000000</f>
        <v>1.293948432E-11</v>
      </c>
      <c r="I145" s="703" t="s">
        <v>729</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99"/>
      <c r="C146" s="703" t="str">
        <f>$B$145&amp;" - "&amp;D146</f>
        <v>Maquinaria agrícola e florestal - Gasolina para motores</v>
      </c>
      <c r="D146" s="703" t="str">
        <f>B51</f>
        <v>Gasolina para motores</v>
      </c>
      <c r="E146" s="703" t="str">
        <f t="shared" si="2"/>
        <v>Litros</v>
      </c>
      <c r="F146" s="894">
        <f t="shared" si="3"/>
        <v>1.4113916666666667E-3</v>
      </c>
      <c r="G146" s="703" t="s">
        <v>729</v>
      </c>
      <c r="H146" s="893">
        <f t="shared" si="4"/>
        <v>6.6861620833333319E-15</v>
      </c>
      <c r="I146" s="703" t="s">
        <v>729</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99"/>
      <c r="C147" s="703" t="str">
        <f>$B$145&amp;" - "&amp;D147</f>
        <v>Maquinaria agrícola e florestal - Gás Natural</v>
      </c>
      <c r="D147" s="703" t="str">
        <f>B47</f>
        <v>Gás Natural</v>
      </c>
      <c r="E147" s="703" t="str">
        <f t="shared" si="2"/>
        <v>m3</v>
      </c>
      <c r="F147" s="894">
        <f t="shared" si="3"/>
        <v>2.4295207639999994</v>
      </c>
      <c r="G147" s="703" t="s">
        <v>729</v>
      </c>
      <c r="H147" s="893">
        <f t="shared" si="4"/>
        <v>0</v>
      </c>
      <c r="I147" s="703" t="s">
        <v>729</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99"/>
      <c r="C148" s="703" t="str">
        <f>$B$145&amp;" - "&amp;D148</f>
        <v>Maquinaria agrícola e florestal - Biodiesel</v>
      </c>
      <c r="D148" s="703" t="str">
        <f>B67</f>
        <v>Biodiesel</v>
      </c>
      <c r="E148" s="703" t="str">
        <f t="shared" si="2"/>
        <v>kg</v>
      </c>
      <c r="F148" s="894">
        <f t="shared" si="3"/>
        <v>1.9116</v>
      </c>
      <c r="G148" s="703" t="s">
        <v>729</v>
      </c>
      <c r="H148" s="893">
        <f t="shared" si="4"/>
        <v>7.2900000000000003E-9</v>
      </c>
      <c r="I148" s="703" t="s">
        <v>729</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300"/>
      <c r="C149" s="703" t="str">
        <f>$B$145&amp;" - "&amp;D149</f>
        <v>Maquinaria agrícola e florestal - Biogasolina</v>
      </c>
      <c r="D149" s="703" t="str">
        <f>B68</f>
        <v>Biogasolina</v>
      </c>
      <c r="E149" s="703" t="str">
        <f t="shared" si="2"/>
        <v>kg</v>
      </c>
      <c r="F149" s="894">
        <f t="shared" si="3"/>
        <v>1.9116</v>
      </c>
      <c r="G149" s="703" t="s">
        <v>729</v>
      </c>
      <c r="H149" s="893">
        <f t="shared" si="4"/>
        <v>7.2900000000000003E-9</v>
      </c>
      <c r="I149" s="703" t="s">
        <v>729</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302" t="s">
        <v>728</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729</v>
      </c>
      <c r="H150" s="893">
        <f t="shared" si="4"/>
        <v>1.293948432E-11</v>
      </c>
      <c r="I150" s="703" t="s">
        <v>729</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303"/>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729</v>
      </c>
      <c r="H151" s="893">
        <f t="shared" si="4"/>
        <v>6.6861620833333319E-15</v>
      </c>
      <c r="I151" s="703" t="s">
        <v>729</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303"/>
      <c r="C152" s="703" t="str">
        <f>$B$150&amp;" - "&amp;D152</f>
        <v>Maquinaria comercial, institucional - Gás Natural</v>
      </c>
      <c r="D152" s="393" t="str">
        <f t="shared" si="7"/>
        <v>Gás Natural</v>
      </c>
      <c r="E152" s="703" t="str">
        <f t="shared" si="2"/>
        <v>m3</v>
      </c>
      <c r="F152" s="894">
        <f t="shared" si="3"/>
        <v>2.4295207639999994</v>
      </c>
      <c r="G152" s="703" t="s">
        <v>729</v>
      </c>
      <c r="H152" s="893">
        <f t="shared" si="4"/>
        <v>0</v>
      </c>
      <c r="I152" s="703" t="s">
        <v>729</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303"/>
      <c r="C153" s="703" t="str">
        <f>$B$150&amp;" - "&amp;D153</f>
        <v>Maquinaria comercial, institucional - Biodiesel</v>
      </c>
      <c r="D153" s="393" t="str">
        <f t="shared" si="7"/>
        <v>Biodiesel</v>
      </c>
      <c r="E153" s="703" t="str">
        <f t="shared" si="2"/>
        <v>kg</v>
      </c>
      <c r="F153" s="894">
        <f t="shared" si="3"/>
        <v>1.9116</v>
      </c>
      <c r="G153" s="703" t="s">
        <v>729</v>
      </c>
      <c r="H153" s="893">
        <f t="shared" si="4"/>
        <v>7.2900000000000003E-9</v>
      </c>
      <c r="I153" s="703" t="s">
        <v>729</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304"/>
      <c r="C154" s="703" t="str">
        <f>$B$150&amp;" - "&amp;D154</f>
        <v>Maquinaria comercial, institucional - Biogasolina</v>
      </c>
      <c r="D154" s="393" t="str">
        <f t="shared" si="7"/>
        <v>Biogasolina</v>
      </c>
      <c r="E154" s="703" t="str">
        <f t="shared" si="2"/>
        <v>kg</v>
      </c>
      <c r="F154" s="894">
        <f t="shared" si="3"/>
        <v>1.9116</v>
      </c>
      <c r="G154" s="703" t="s">
        <v>729</v>
      </c>
      <c r="H154" s="893">
        <f t="shared" si="4"/>
        <v>7.2900000000000003E-9</v>
      </c>
      <c r="I154" s="703" t="s">
        <v>729</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302" t="s">
        <v>726</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729</v>
      </c>
      <c r="H155" s="893">
        <f t="shared" si="4"/>
        <v>1.293948432E-11</v>
      </c>
      <c r="I155" s="703" t="s">
        <v>729</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303"/>
      <c r="C156" s="703" t="str">
        <f>$B$155&amp;" - "&amp;D156</f>
        <v>Maquinaria industrial - Gasolina para motores</v>
      </c>
      <c r="D156" s="393" t="str">
        <f t="shared" si="7"/>
        <v>Gasolina para motores</v>
      </c>
      <c r="E156" s="703" t="str">
        <f t="shared" si="2"/>
        <v>Litros</v>
      </c>
      <c r="F156" s="894">
        <f t="shared" si="3"/>
        <v>1.4113916666666667E-3</v>
      </c>
      <c r="G156" s="703" t="s">
        <v>729</v>
      </c>
      <c r="H156" s="893">
        <f t="shared" si="4"/>
        <v>6.6861620833333319E-15</v>
      </c>
      <c r="I156" s="703" t="s">
        <v>729</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303"/>
      <c r="C157" s="703" t="str">
        <f>$B$155&amp;" - "&amp;D157</f>
        <v>Maquinaria industrial - Gás Natural</v>
      </c>
      <c r="D157" s="393" t="str">
        <f t="shared" si="7"/>
        <v>Gás Natural</v>
      </c>
      <c r="E157" s="703" t="str">
        <f t="shared" si="2"/>
        <v>m3</v>
      </c>
      <c r="F157" s="894">
        <f t="shared" si="3"/>
        <v>2.4295207639999994</v>
      </c>
      <c r="G157" s="703" t="s">
        <v>729</v>
      </c>
      <c r="H157" s="893">
        <f t="shared" si="4"/>
        <v>0</v>
      </c>
      <c r="I157" s="703" t="s">
        <v>729</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303"/>
      <c r="C158" s="703" t="str">
        <f>$B$155&amp;" - "&amp;D158</f>
        <v>Maquinaria industrial - Biodiesel</v>
      </c>
      <c r="D158" s="393" t="str">
        <f t="shared" si="7"/>
        <v>Biodiesel</v>
      </c>
      <c r="E158" s="703" t="str">
        <f t="shared" si="2"/>
        <v>kg</v>
      </c>
      <c r="F158" s="894">
        <f t="shared" si="3"/>
        <v>1.9116</v>
      </c>
      <c r="G158" s="703" t="s">
        <v>729</v>
      </c>
      <c r="H158" s="893">
        <f t="shared" si="4"/>
        <v>7.2900000000000003E-9</v>
      </c>
      <c r="I158" s="703" t="s">
        <v>729</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304"/>
      <c r="C159" s="703" t="str">
        <f>$B$155&amp;" - "&amp;D159</f>
        <v>Maquinaria industrial - Biogasolina</v>
      </c>
      <c r="D159" s="393" t="str">
        <f t="shared" si="7"/>
        <v>Biogasolina</v>
      </c>
      <c r="E159" s="703" t="str">
        <f t="shared" si="2"/>
        <v>kg</v>
      </c>
      <c r="F159" s="894">
        <f t="shared" si="3"/>
        <v>1.9116</v>
      </c>
      <c r="G159" s="703" t="s">
        <v>729</v>
      </c>
      <c r="H159" s="893">
        <f t="shared" si="4"/>
        <v>7.2900000000000003E-9</v>
      </c>
      <c r="I159" s="703" t="s">
        <v>729</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283" t="s">
        <v>774</v>
      </c>
      <c r="E165" s="1284"/>
      <c r="F165" s="1280" t="s">
        <v>772</v>
      </c>
      <c r="G165" s="1280" t="s">
        <v>771</v>
      </c>
      <c r="H165" s="1280" t="s">
        <v>776</v>
      </c>
      <c r="I165" s="128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281"/>
      <c r="G166" s="1281"/>
      <c r="H166" s="1281"/>
      <c r="I166" s="128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282"/>
      <c r="H167" s="736" t="s">
        <v>729</v>
      </c>
      <c r="I167" s="128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5"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6" t="s">
        <v>1312</v>
      </c>
      <c r="D233" s="897">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6" t="s">
        <v>639</v>
      </c>
      <c r="D234" s="897">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6" t="s">
        <v>640</v>
      </c>
      <c r="D235" s="897">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6" t="s">
        <v>651</v>
      </c>
      <c r="D236" s="897">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6" t="s">
        <v>652</v>
      </c>
      <c r="D237" s="898">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6" t="s">
        <v>646</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6" t="s">
        <v>647</v>
      </c>
      <c r="D239" s="898">
        <f>(E106+E107+E86/K86+E117)/4</f>
        <v>6.6669300000000001E-2</v>
      </c>
      <c r="E239" s="785" t="str">
        <f>E238</f>
        <v>kg/km</v>
      </c>
      <c r="F239" s="968"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6"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6"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5" t="s">
        <v>1593</v>
      </c>
      <c r="F247" s="888"/>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6">
        <v>28</v>
      </c>
      <c r="F248" s="889"/>
      <c r="G248" s="769"/>
      <c r="H248" s="470" t="s">
        <v>165</v>
      </c>
      <c r="I248" s="1288" t="s">
        <v>166</v>
      </c>
      <c r="J248" s="778">
        <v>6226</v>
      </c>
      <c r="K248" s="1288"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6">
        <v>265</v>
      </c>
      <c r="F249" s="889"/>
      <c r="G249" s="769"/>
      <c r="H249" s="470" t="s">
        <v>167</v>
      </c>
      <c r="I249" s="1289"/>
      <c r="J249" s="778">
        <v>10200</v>
      </c>
      <c r="K249" s="1289"/>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6">
        <v>23500</v>
      </c>
      <c r="F250" s="889"/>
      <c r="G250" s="769"/>
      <c r="H250" s="470" t="s">
        <v>168</v>
      </c>
      <c r="I250" s="1289"/>
      <c r="J250" s="778">
        <v>13900</v>
      </c>
      <c r="K250" s="1289"/>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6">
        <v>16100</v>
      </c>
      <c r="F251" s="889"/>
      <c r="G251" s="769"/>
      <c r="H251" s="470" t="s">
        <v>169</v>
      </c>
      <c r="I251" s="1289"/>
      <c r="J251" s="778">
        <v>5820</v>
      </c>
      <c r="K251" s="1289"/>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6">
        <v>1</v>
      </c>
      <c r="F252" s="889"/>
      <c r="G252" s="769"/>
      <c r="H252" s="470" t="s">
        <v>170</v>
      </c>
      <c r="I252" s="1289"/>
      <c r="J252" s="778">
        <v>8590</v>
      </c>
      <c r="K252" s="1289"/>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6">
        <v>12400</v>
      </c>
      <c r="F253" s="889"/>
      <c r="G253" s="769"/>
      <c r="H253" s="470" t="s">
        <v>171</v>
      </c>
      <c r="I253" s="1290"/>
      <c r="J253" s="778">
        <v>7670</v>
      </c>
      <c r="K253" s="1289"/>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6">
        <v>677</v>
      </c>
      <c r="F254" s="889"/>
      <c r="G254" s="769"/>
      <c r="H254" s="470" t="s">
        <v>172</v>
      </c>
      <c r="I254" s="670"/>
      <c r="J254" s="778">
        <v>6290</v>
      </c>
      <c r="K254" s="1289"/>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6">
        <v>116</v>
      </c>
      <c r="F255" s="889"/>
      <c r="G255" s="769"/>
      <c r="H255" s="470" t="s">
        <v>173</v>
      </c>
      <c r="I255" s="670"/>
      <c r="J255" s="778">
        <v>1750</v>
      </c>
      <c r="K255" s="1289"/>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6">
        <v>317</v>
      </c>
      <c r="F256" s="889"/>
      <c r="G256" s="769"/>
      <c r="H256" s="470" t="s">
        <v>174</v>
      </c>
      <c r="I256" s="670"/>
      <c r="J256" s="778">
        <v>1470</v>
      </c>
      <c r="K256" s="1289"/>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6">
        <v>1120</v>
      </c>
      <c r="F257" s="889"/>
      <c r="G257" s="769"/>
      <c r="H257" s="470" t="s">
        <v>1413</v>
      </c>
      <c r="I257" s="670"/>
      <c r="J257" s="778">
        <v>1730</v>
      </c>
      <c r="K257" s="1289"/>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6">
        <v>1300</v>
      </c>
      <c r="F258" s="889"/>
      <c r="G258" s="769"/>
      <c r="H258" s="470" t="s">
        <v>1414</v>
      </c>
      <c r="I258" s="670"/>
      <c r="J258" s="778">
        <v>2</v>
      </c>
      <c r="K258" s="1289"/>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6">
        <v>328</v>
      </c>
      <c r="F259" s="889"/>
      <c r="G259" s="769"/>
      <c r="H259" s="470" t="s">
        <v>1415</v>
      </c>
      <c r="I259" s="670"/>
      <c r="J259" s="778">
        <v>160</v>
      </c>
      <c r="K259" s="1289"/>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6">
        <v>4800</v>
      </c>
      <c r="F260" s="889"/>
      <c r="G260" s="769"/>
      <c r="H260" s="470" t="s">
        <v>175</v>
      </c>
      <c r="I260" s="1291" t="s">
        <v>176</v>
      </c>
      <c r="J260" s="778">
        <v>148</v>
      </c>
      <c r="K260" s="1289"/>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6">
        <v>16</v>
      </c>
      <c r="F261" s="889"/>
      <c r="G261" s="769"/>
      <c r="H261" s="470" t="s">
        <v>177</v>
      </c>
      <c r="I261" s="1289"/>
      <c r="J261" s="778">
        <v>1760</v>
      </c>
      <c r="K261" s="1289"/>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6">
        <v>138</v>
      </c>
      <c r="F262" s="889"/>
      <c r="G262" s="769"/>
      <c r="H262" s="470" t="s">
        <v>178</v>
      </c>
      <c r="I262" s="1289"/>
      <c r="J262" s="778">
        <v>79</v>
      </c>
      <c r="K262" s="1289"/>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6">
        <v>4</v>
      </c>
      <c r="F263" s="889"/>
      <c r="G263" s="769"/>
      <c r="H263" s="470" t="s">
        <v>179</v>
      </c>
      <c r="I263" s="1289"/>
      <c r="J263" s="778">
        <v>527</v>
      </c>
      <c r="K263" s="1289"/>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6">
        <v>3350</v>
      </c>
      <c r="F264" s="889"/>
      <c r="G264" s="769"/>
      <c r="H264" s="470" t="s">
        <v>180</v>
      </c>
      <c r="I264" s="1289"/>
      <c r="J264" s="778">
        <v>782</v>
      </c>
      <c r="K264" s="1289"/>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6">
        <v>1210</v>
      </c>
      <c r="F265" s="889"/>
      <c r="G265" s="769"/>
      <c r="H265" s="470" t="s">
        <v>181</v>
      </c>
      <c r="I265" s="1289"/>
      <c r="J265" s="778">
        <v>1980</v>
      </c>
      <c r="K265" s="1289"/>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6">
        <v>1330</v>
      </c>
      <c r="F266" s="889"/>
      <c r="G266" s="769"/>
      <c r="H266" s="470" t="s">
        <v>182</v>
      </c>
      <c r="I266" s="1289"/>
      <c r="J266" s="778">
        <v>127</v>
      </c>
      <c r="K266" s="1289"/>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6">
        <v>8060</v>
      </c>
      <c r="F267" s="889"/>
      <c r="G267" s="769"/>
      <c r="H267" s="470" t="s">
        <v>183</v>
      </c>
      <c r="I267" s="1290"/>
      <c r="J267" s="778">
        <v>525</v>
      </c>
      <c r="K267" s="1290"/>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6">
        <v>716</v>
      </c>
      <c r="F268" s="889"/>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6">
        <v>858</v>
      </c>
      <c r="F269" s="889"/>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6">
        <v>804</v>
      </c>
      <c r="F270" s="889"/>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6">
        <v>1650</v>
      </c>
      <c r="F271" s="889"/>
      <c r="G271" s="887"/>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6">
        <v>6630</v>
      </c>
      <c r="F272" s="889"/>
      <c r="G272" s="887"/>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6">
        <v>11100</v>
      </c>
      <c r="F273" s="889"/>
      <c r="G273" s="887"/>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6">
        <v>8900</v>
      </c>
      <c r="F274" s="889"/>
      <c r="G274" s="887"/>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4">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2026-03-02T17:00:58Z</dcterms:modified>
</cp:coreProperties>
</file>